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/>
  <mc:AlternateContent xmlns:mc="http://schemas.openxmlformats.org/markup-compatibility/2006">
    <mc:Choice Requires="x15">
      <x15ac:absPath xmlns:x15ac="http://schemas.microsoft.com/office/spreadsheetml/2010/11/ac" url="O:\MOP_Angers\23_0392_EFS\06 Pieces ecrites\02 DCE 2\"/>
    </mc:Choice>
  </mc:AlternateContent>
  <xr:revisionPtr revIDLastSave="0" documentId="13_ncr:1_{7541958A-AD68-4F99-B9A8-7F813629FAF2}" xr6:coauthVersionLast="36" xr6:coauthVersionMax="36" xr10:uidLastSave="{00000000-0000-0000-0000-000000000000}"/>
  <bookViews>
    <workbookView xWindow="0" yWindow="2880" windowWidth="19200" windowHeight="7290" tabRatio="410" activeTab="1" xr2:uid="{00000000-000D-0000-FFFF-FFFF00000000}"/>
  </bookViews>
  <sheets>
    <sheet name="Garde lot PSCV" sheetId="6" r:id="rId1"/>
    <sheet name="DPGF" sheetId="5" r:id="rId2"/>
  </sheets>
  <definedNames>
    <definedName name="_Toc147047825" localSheetId="1">DPGF!#REF!</definedName>
    <definedName name="_Toc315765052" localSheetId="1">DPGF!#REF!</definedName>
    <definedName name="_Toc389581401" localSheetId="1">DPGF!#REF!</definedName>
    <definedName name="_Toc389581402" localSheetId="1">DPGF!$B$31</definedName>
    <definedName name="_Toc398287846" localSheetId="1">DPGF!#REF!</definedName>
    <definedName name="_Toc456186804" localSheetId="0">'Garde lot PSCV'!$A$1</definedName>
    <definedName name="_Toc456186806" localSheetId="0">'Garde lot PSCV'!$B$16</definedName>
    <definedName name="_Toc457550205" localSheetId="1">DPGF!#REF!</definedName>
    <definedName name="_xlnm.Print_Titles" localSheetId="1">DPGF!$1:$2</definedName>
    <definedName name="Z_4B538661_9CD6_11D7_84C6_0048541A01F0_.wvu.PrintArea" localSheetId="1" hidden="1">DPGF!$A$1:$C$459</definedName>
    <definedName name="Z_4B538661_9CD6_11D7_84C6_0048541A01F0_.wvu.PrintTitles" localSheetId="1" hidden="1">DPGF!$1:$1</definedName>
    <definedName name="Z_B04FF302_9D90_11D7_A848_0048548AB093_.wvu.PrintArea" localSheetId="1" hidden="1">DPGF!$A$1:$C$459</definedName>
    <definedName name="Z_B04FF302_9D90_11D7_A848_0048548AB093_.wvu.PrintTitles" localSheetId="1" hidden="1">DPGF!$1:$1</definedName>
    <definedName name="_xlnm.Print_Area" localSheetId="1">DPGF!$A$1:$G$495</definedName>
    <definedName name="_xlnm.Print_Area" localSheetId="0">'Garde lot PSCV'!$A$1:$K$59</definedName>
  </definedNames>
  <calcPr calcId="191029" iterateDelta="1E-4"/>
  <customWorkbookViews>
    <customWorkbookView name="ISOCRATE - Affichage personnalisé" guid="{B04FF302-9D90-11D7-A848-0048548AB093}" mergeInterval="0" personalView="1" maximized="1" windowWidth="1020" windowHeight="606" activeSheetId="2" showComments="commNone"/>
    <customWorkbookView name="KB - Affichage personnalisé" guid="{4B538661-9CD6-11D7-84C6-0048541A01F0}" mergeInterval="0" personalView="1" maximized="1" windowWidth="1020" windowHeight="606" activeSheetId="2"/>
  </customWorkbookViews>
</workbook>
</file>

<file path=xl/calcChain.xml><?xml version="1.0" encoding="utf-8"?>
<calcChain xmlns="http://schemas.openxmlformats.org/spreadsheetml/2006/main">
  <c r="C260" i="5" l="1"/>
  <c r="C251" i="5"/>
  <c r="C243" i="5"/>
  <c r="C338" i="5"/>
  <c r="C332" i="5"/>
  <c r="C326" i="5"/>
  <c r="C340" i="5"/>
  <c r="C439" i="5" s="1"/>
  <c r="C313" i="5"/>
  <c r="C308" i="5"/>
  <c r="C303" i="5"/>
  <c r="C297" i="5"/>
  <c r="C292" i="5"/>
  <c r="C285" i="5"/>
  <c r="C281" i="5"/>
  <c r="C277" i="5"/>
  <c r="C273" i="5"/>
  <c r="C269" i="5"/>
  <c r="C315" i="5"/>
  <c r="C429" i="5" s="1"/>
  <c r="C262" i="5"/>
  <c r="C415" i="5" s="1"/>
  <c r="C238" i="5"/>
  <c r="C233" i="5" l="1"/>
  <c r="C408" i="5" s="1"/>
  <c r="C231" i="5"/>
  <c r="C227" i="5"/>
  <c r="C221" i="5"/>
  <c r="C215" i="5"/>
  <c r="C208" i="5"/>
  <c r="C195" i="5"/>
  <c r="C172" i="5"/>
  <c r="C152" i="5"/>
  <c r="C147" i="5"/>
  <c r="C123" i="5" l="1"/>
  <c r="C116" i="5"/>
  <c r="C103" i="5"/>
  <c r="C77" i="5"/>
  <c r="C57" i="5"/>
  <c r="C45" i="5" l="1"/>
  <c r="B395" i="5" l="1"/>
  <c r="B394" i="5"/>
  <c r="B393" i="5"/>
  <c r="B389" i="5"/>
  <c r="B384" i="5"/>
  <c r="C135" i="5" l="1"/>
  <c r="C139" i="5"/>
  <c r="C129" i="5"/>
  <c r="C52" i="5" l="1"/>
  <c r="B387" i="5" l="1"/>
  <c r="B449" i="5" l="1"/>
  <c r="B448" i="5"/>
  <c r="B447" i="5"/>
  <c r="B446" i="5"/>
  <c r="B445" i="5"/>
  <c r="B444" i="5"/>
  <c r="B443" i="5"/>
  <c r="B442" i="5"/>
  <c r="B441" i="5"/>
  <c r="C377" i="5"/>
  <c r="C373" i="5"/>
  <c r="C369" i="5"/>
  <c r="C365" i="5"/>
  <c r="C361" i="5"/>
  <c r="C379" i="5"/>
  <c r="C450" i="5" s="1"/>
  <c r="C357" i="5"/>
  <c r="C353" i="5"/>
  <c r="C345" i="5"/>
  <c r="C141" i="5"/>
  <c r="C396" i="5" s="1"/>
  <c r="B382" i="5"/>
  <c r="B386" i="5"/>
</calcChain>
</file>

<file path=xl/sharedStrings.xml><?xml version="1.0" encoding="utf-8"?>
<sst xmlns="http://schemas.openxmlformats.org/spreadsheetml/2006/main" count="663" uniqueCount="195">
  <si>
    <t>ens</t>
  </si>
  <si>
    <t>PM</t>
  </si>
  <si>
    <t>-</t>
  </si>
  <si>
    <t>Désignation</t>
  </si>
  <si>
    <t>P.U.</t>
  </si>
  <si>
    <t>P.T.</t>
  </si>
  <si>
    <t>ml</t>
  </si>
  <si>
    <t xml:space="preserve">U </t>
  </si>
  <si>
    <t xml:space="preserve">Qté </t>
  </si>
  <si>
    <t>CACHET DE L'ENTREPRISE</t>
  </si>
  <si>
    <t>RECAPITULATIF</t>
  </si>
  <si>
    <t xml:space="preserve">T.V.A. 20 % </t>
  </si>
  <si>
    <t xml:space="preserve">TOTAL GENERAL en € H.T. </t>
  </si>
  <si>
    <t xml:space="preserve">TOTAL GENERAL en € T.T.C. </t>
  </si>
  <si>
    <t>0 - GÉNÉRALITÉS</t>
  </si>
  <si>
    <t>TOTAL CHAPITRE 0</t>
  </si>
  <si>
    <t>Vannes à passage direct  suivant CCTP</t>
  </si>
  <si>
    <t>Vidange suivant CCTP</t>
  </si>
  <si>
    <t>mise en route, essais, réglages de tous les composants techniques  complet suivant CCTP</t>
  </si>
  <si>
    <t>essais des dispositifs de sécurité et d'alarme suivant CCTP</t>
  </si>
  <si>
    <t>essais des appareils mécaniques, électromécaniques ou électroniques suivant CCTP</t>
  </si>
  <si>
    <t>réglage et les équilibrages des installations par action sur les organes de réglage suivant CCTP</t>
  </si>
  <si>
    <t>repérage et schémas complets suivant CCTP</t>
  </si>
  <si>
    <t>dossier des ouvrages exécutés complet suivant CCTP</t>
  </si>
  <si>
    <t>information du personnel complet suivant CCTP</t>
  </si>
  <si>
    <t>vérification de ses installations électriques, par un organisme agréé</t>
  </si>
  <si>
    <t xml:space="preserve"> calfeutrements et rebouchage des réservations</t>
  </si>
  <si>
    <t xml:space="preserve">ens </t>
  </si>
  <si>
    <t xml:space="preserve"> jonctions et raccords entre deux matériaux différents </t>
  </si>
  <si>
    <t>autocontrôle de l'entreprise</t>
  </si>
  <si>
    <t xml:space="preserve">     - Ø ≤ 20 mm - 25 mm</t>
  </si>
  <si>
    <t xml:space="preserve">     - Ø ≤ 30 mm - 30 mm</t>
  </si>
  <si>
    <t xml:space="preserve">     - Ø ≤ 40 mm - 40 mm</t>
  </si>
  <si>
    <t xml:space="preserve">     - Ø ≤ 60 mm - 50 mm</t>
  </si>
  <si>
    <t xml:space="preserve">T.V.A. </t>
  </si>
  <si>
    <t>percements et rebouchages suivant CCTP</t>
  </si>
  <si>
    <t>calorifuge des canalisations par des coquilles de laine minérale, avec revêtement PVC M1 type OKAPAC :</t>
  </si>
  <si>
    <t>percements, rebouchages suivant CCTP</t>
  </si>
  <si>
    <t>Thermomètre suivant CCTP</t>
  </si>
  <si>
    <t>ensemble dépose et neutralisation des installations suivant CCTP</t>
  </si>
  <si>
    <t>vanne papillon type LMRI</t>
  </si>
  <si>
    <t>vanne de réglage de marque T.A type STAD  ou STAF</t>
  </si>
  <si>
    <t>purgeur automatique avec robinet d'arrêt pour point haut</t>
  </si>
  <si>
    <t>coque et manteau d'isolation suivant CCTP</t>
  </si>
  <si>
    <t>supports et fixations suivant CCTP</t>
  </si>
  <si>
    <t xml:space="preserve">      - DN </t>
  </si>
  <si>
    <t>scellements</t>
  </si>
  <si>
    <t>tube multicouches, compris raccords, supports, fourreaux, raccords</t>
  </si>
  <si>
    <t xml:space="preserve">TOTAL PSE en € H.T. </t>
  </si>
  <si>
    <t xml:space="preserve">TOTAL PSE en € T.T.C. </t>
  </si>
  <si>
    <t>0.01 - Définition générale</t>
  </si>
  <si>
    <t>0.03 - Clauses et prescriptions générales</t>
  </si>
  <si>
    <t>0.02 - Clauses et prescriptions communes</t>
  </si>
  <si>
    <t>0.04 - Documents officiels de référence</t>
  </si>
  <si>
    <t>0.05 - Limite des prestations</t>
  </si>
  <si>
    <t>0.06 - Percements, rebouchages, Etc…</t>
  </si>
  <si>
    <t>0.07 - Protection et nettoyage des locaux</t>
  </si>
  <si>
    <t>0.08 - Prescriptions diverses</t>
  </si>
  <si>
    <t>0.09 - Qualité des prestations</t>
  </si>
  <si>
    <t>0.10 - Distribution de chantier - Plan général de coordination - Prorata - PPSPS</t>
  </si>
  <si>
    <t>0.11 - Contrôles internes des entreprises</t>
  </si>
  <si>
    <t>0.12 - Installation de chantier</t>
  </si>
  <si>
    <t>0.13 - Bases de calculs</t>
  </si>
  <si>
    <t>0.14 - Equivalence des matériels et des matériaux</t>
  </si>
  <si>
    <t>0.15 - Locaux à risques</t>
  </si>
  <si>
    <t>0.16 - Protection contre les brûlures</t>
  </si>
  <si>
    <t>1.  PRESCRIPTIONS TECHNIQUES GENERALES</t>
  </si>
  <si>
    <t>Prise en compte du phasage, Bruits et vibrations, continuité de service, visite du site, dépose, repose, isolement ... : suivant CCTP</t>
  </si>
  <si>
    <t>2 - CHAUFFAGE</t>
  </si>
  <si>
    <t>ensemble percements et rebouchages suivant CCTP</t>
  </si>
  <si>
    <t>2.01 - Dépose des installations</t>
  </si>
  <si>
    <t>2.02 - Equipements divers</t>
  </si>
  <si>
    <t xml:space="preserve">      - DN 12</t>
  </si>
  <si>
    <t xml:space="preserve">      - DN 16</t>
  </si>
  <si>
    <t xml:space="preserve">      - DN 20</t>
  </si>
  <si>
    <t xml:space="preserve">      - DN 26</t>
  </si>
  <si>
    <t xml:space="preserve">      - DN 33</t>
  </si>
  <si>
    <t xml:space="preserve">      - DN 42</t>
  </si>
  <si>
    <t xml:space="preserve">      - DN 54</t>
  </si>
  <si>
    <t xml:space="preserve">      - DN 65</t>
  </si>
  <si>
    <t xml:space="preserve">      - DN 76</t>
  </si>
  <si>
    <t xml:space="preserve">      - DN 90</t>
  </si>
  <si>
    <t>adaptations des installations en chaufferie suivant CCTP</t>
  </si>
  <si>
    <t>ensemble supports et fixations suivant CCTP</t>
  </si>
  <si>
    <t>dilatation des canalisations suivant CCTP</t>
  </si>
  <si>
    <t>2.03 - Réseaux de distribution</t>
  </si>
  <si>
    <t>2.04 - Equipements des réseaux</t>
  </si>
  <si>
    <t>2.05 - Calorifuge des réseaux</t>
  </si>
  <si>
    <t xml:space="preserve">     - Ø ≤ 80 mm - 55 mm</t>
  </si>
  <si>
    <t xml:space="preserve">     - Ø ≤ 200 mm - 70 mm</t>
  </si>
  <si>
    <t xml:space="preserve">     - Ø ≤ 100 mm - 60 mm</t>
  </si>
  <si>
    <t>revêtement pour cheminement extérieur en aluminium type ISOXALE</t>
  </si>
  <si>
    <t>2.06 - Pots à boues</t>
  </si>
  <si>
    <t>dépose des brides en sous section 4 suivant Plans</t>
  </si>
  <si>
    <t>8 - PSE  : PRESTATIONS COMPLEMENTAIRES EVENTUELLES</t>
  </si>
  <si>
    <t>8.01 - Création d’un réseau de chauffage en attente au R+1</t>
  </si>
  <si>
    <t xml:space="preserve">      - DN 50</t>
  </si>
  <si>
    <t>ensemble pot à boues de marque FLAMCO type SIDEFLOW CLEAN PRO complet suivant CCTP</t>
  </si>
  <si>
    <t>équipements divers complet suivant CCTP</t>
  </si>
  <si>
    <t>alimentation électrique complète suivant CCTP</t>
  </si>
  <si>
    <t>raccordement sur chaque équipement suivant CCTP</t>
  </si>
  <si>
    <t>2.07 - Corps de chauffe statique</t>
  </si>
  <si>
    <t xml:space="preserve">2.08 - Etanchéité à l'air </t>
  </si>
  <si>
    <t xml:space="preserve">2.09 - Autocontrôle </t>
  </si>
  <si>
    <t>3 - RAFRAICHISSEMENT</t>
  </si>
  <si>
    <t>3.01 - Dépose des installations</t>
  </si>
  <si>
    <t>étiquetage des équipements suivant CCTP</t>
  </si>
  <si>
    <t>3.02 - Equipements divers</t>
  </si>
  <si>
    <t>3.03 - Réseaux de distribution</t>
  </si>
  <si>
    <t>adaptations des installations en terrasse suivant CCTP</t>
  </si>
  <si>
    <t>3.04 - Equipements des réseaux</t>
  </si>
  <si>
    <t>3.05 - Calorifuge des réseaux</t>
  </si>
  <si>
    <t>ensemble pot à boues existant à déplacer complet suivant CCTP</t>
  </si>
  <si>
    <t>3.06 - Pots à boues</t>
  </si>
  <si>
    <t>3.07 - Corps de chauffe statique</t>
  </si>
  <si>
    <t xml:space="preserve">3.08 - Etanchéité à l'air </t>
  </si>
  <si>
    <t xml:space="preserve">3.09 - Autocontrôle </t>
  </si>
  <si>
    <t>protection des locaux complète suivant CCTP</t>
  </si>
  <si>
    <t>m²</t>
  </si>
  <si>
    <t>plaque de faux plafonds suivant CCTP</t>
  </si>
  <si>
    <t>4 - ELECTRICITE - COURANTS FORTS</t>
  </si>
  <si>
    <t>4.01 - Travaux de dépose, stockage, repose - Continuité de service</t>
  </si>
  <si>
    <t>5 - FAUX PLAFONDS - CLOISONS SECHES</t>
  </si>
  <si>
    <t xml:space="preserve">5.01 - Documents officiels de référence </t>
  </si>
  <si>
    <t xml:space="preserve">5.02 - Calculs, Résistance des matériaux </t>
  </si>
  <si>
    <t>Dossier de calculs de justification suivant CCTP</t>
  </si>
  <si>
    <t>5.03 - Matériaux - Fournitures et appareils divers</t>
  </si>
  <si>
    <t>Ensemble suivant CCTP</t>
  </si>
  <si>
    <t>5.05 - Principe des installations</t>
  </si>
  <si>
    <t>5.06 - Protection des locaux</t>
  </si>
  <si>
    <t>5.07 - Dépose</t>
  </si>
  <si>
    <t>dépose et repose des équipements techniques suivant CCTP</t>
  </si>
  <si>
    <t>ossature de faux plafond complet suivant CCTP</t>
  </si>
  <si>
    <t>ensemble de cloisons suivant CCTP</t>
  </si>
  <si>
    <t>ensemble porte suivant CCTP</t>
  </si>
  <si>
    <t>finitions périphériques suivant CCTP</t>
  </si>
  <si>
    <t>5.08 - Plafonds suspendus</t>
  </si>
  <si>
    <t>5.09 - Création d'un placard technique</t>
  </si>
  <si>
    <t>5.10 - Trappe d'accès</t>
  </si>
  <si>
    <t>trappe d'accès suivant CCTP</t>
  </si>
  <si>
    <t>découpes et renforts des faux plafonds suivant CCTP</t>
  </si>
  <si>
    <t>5.11 - Plinthes bois</t>
  </si>
  <si>
    <t>plinthes bois suivant CCTP</t>
  </si>
  <si>
    <t>mastic de finition suivant CCTP</t>
  </si>
  <si>
    <t>ensemble de prestations complètes suivant CCTP</t>
  </si>
  <si>
    <t>6 - PEINTURE</t>
  </si>
  <si>
    <t>6.01 - Prescriptions générales</t>
  </si>
  <si>
    <t>6.02 - Indications au CCTP</t>
  </si>
  <si>
    <t>6.06 - Prestations particulières</t>
  </si>
  <si>
    <t>6.03 - Peinture</t>
  </si>
  <si>
    <t>6.04 - Mise en œuvre</t>
  </si>
  <si>
    <t>6.05 - Réception du support</t>
  </si>
  <si>
    <t>6.07 -Peinture placard technique</t>
  </si>
  <si>
    <t>peinture des parois suivant CCTP et plans</t>
  </si>
  <si>
    <t>peinture des plinthes suivant CCTP et plans</t>
  </si>
  <si>
    <t>peinture de la porte suivant CCTP et plans</t>
  </si>
  <si>
    <t>7 - DIVERS</t>
  </si>
  <si>
    <t>7.01 - Percements  rebouchages</t>
  </si>
  <si>
    <t>7.02 - Essais et vérifications des installations</t>
  </si>
  <si>
    <t>essais chauffage et eau glacée Essais d'étanchéité et d'isolement complet suivant CCTP</t>
  </si>
  <si>
    <t>essais de mise en température suivant CCTP</t>
  </si>
  <si>
    <t>7.03 - Équilibrage</t>
  </si>
  <si>
    <t>7.04 - Repérage  Schémas</t>
  </si>
  <si>
    <t>7.05 - Dossier des Ouvrages Exécutés</t>
  </si>
  <si>
    <t>7.06 - Information du personnel</t>
  </si>
  <si>
    <t>7.07 - Attestation d'essai de fonctionnement AQC</t>
  </si>
  <si>
    <t>essais et vérifications de fonctionnement des installations conformément aux dispositions figurant dans le document technique AQC suivant CCTP</t>
  </si>
  <si>
    <t>7.08 - Conformité électrique</t>
  </si>
  <si>
    <t>4.02 - Réseau de distribution basse tension</t>
  </si>
  <si>
    <t>4.03 - Lustrerie</t>
  </si>
  <si>
    <t>4.04 - Divers</t>
  </si>
  <si>
    <t>Adaptation éventuelle réseau de distribution basse tension</t>
  </si>
  <si>
    <t>Reprise et compléments de câblages</t>
  </si>
  <si>
    <t>Neutralisations, consignations, dévoiements, continuités de service, éclairages provisoires.
Déposes, transports allers, stockages et transports retours assurés par l'entreprise pour l'ensemble des équipements déposés.
Reposes, câblages et raccordements pour l'ensemble des équipements électriques déposés.</t>
  </si>
  <si>
    <t>Luminaires:</t>
  </si>
  <si>
    <t>Fourniture accessoires, pose et raccordement de l'ensemble des luminaires suivants avec lampe (Compris taxe de retraitement ultérieur)  et accessoires + toutes les sujétions de mise en œuvre, démarche environnementale (suivant CCTP) :</t>
  </si>
  <si>
    <t>B</t>
  </si>
  <si>
    <t>U</t>
  </si>
  <si>
    <t>Luminaire de marque PHILIPS type CoreLine Downlight Gen5, 20.5 W, D200 mm, 2250 lm, 4000 K, UGR19, Réflecteur à facettes, IP20 ou équivalent, y compris toutes sujétions poses, supportages, raccordements, etc.</t>
  </si>
  <si>
    <t>Équipements spécifiques et spécificités de mise en œuvre et de commande</t>
  </si>
  <si>
    <t xml:space="preserve">Détecteur de mouvement BEG, type PD2 (M et S) – Maître/esclave "ou équivalent" </t>
  </si>
  <si>
    <t>4.04.01 - Travaux divers</t>
  </si>
  <si>
    <t>4.04.02 -  Essais et vérifications</t>
  </si>
  <si>
    <t>4.04.03 - Autocontrôle de l'entreprise</t>
  </si>
  <si>
    <t>4.04.04 - Dossier d'exploitation et de maintenance (D.I.U.O)</t>
  </si>
  <si>
    <t>4.04.05 - Documents d'exécution et de synthèse "chantier"</t>
  </si>
  <si>
    <t>4.04.06 - Repérage et étiquetage</t>
  </si>
  <si>
    <t>repérage des tuyauteries suivant CCTP</t>
  </si>
  <si>
    <t>ensemble dépose et neutralisation des installations sauf éléments amiantés suivant CCTP</t>
  </si>
  <si>
    <t>dépose complète des faux plafonds compris équipements suivant CCTP</t>
  </si>
  <si>
    <t>dépose partielle des faux plafonds compris équipements suivant CCTP</t>
  </si>
  <si>
    <t>calorifuge des canalisations par des coquilles de marque OUEST ISOL/VENTIL type ISOPIRFLAM 40 + ALUBUTYL  :</t>
  </si>
  <si>
    <t>Dossier de caractéristiques techniques suivant CCTP</t>
  </si>
  <si>
    <t>5.04 - Travaux à la charge de l'entreprise</t>
  </si>
  <si>
    <t>dépose et repose des matelas de laine minérale suivant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</si>
</sst>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29" x14ac:knownFonts="1">
    <font>
      <sz val="10"/>
      <name val="Arial Narrow"/>
    </font>
    <font>
      <sz val="10"/>
      <name val="Arial Narrow"/>
      <family val="2"/>
    </font>
    <font>
      <sz val="8"/>
      <name val="Arial Narrow"/>
      <family val="2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005E86"/>
      <name val="Calibri"/>
      <family val="2"/>
      <scheme val="minor"/>
    </font>
    <font>
      <b/>
      <sz val="10"/>
      <color theme="5"/>
      <name val="Calibri"/>
      <family val="2"/>
      <scheme val="minor"/>
    </font>
    <font>
      <u/>
      <sz val="10"/>
      <color rgb="FF005E86"/>
      <name val="Calibri"/>
      <family val="2"/>
      <scheme val="minor"/>
    </font>
    <font>
      <b/>
      <sz val="10"/>
      <color rgb="FF009EE0"/>
      <name val="Calibri"/>
      <family val="2"/>
      <scheme val="minor"/>
    </font>
    <font>
      <u/>
      <sz val="10"/>
      <name val="Calibri"/>
      <family val="2"/>
      <scheme val="minor"/>
    </font>
    <font>
      <sz val="10"/>
      <color rgb="FF00B0F0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00B0F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u/>
      <sz val="9"/>
      <name val="Calibri"/>
      <family val="2"/>
      <scheme val="minor"/>
    </font>
    <font>
      <b/>
      <sz val="11"/>
      <color rgb="FF005E86"/>
      <name val="Calibri"/>
      <family val="2"/>
      <scheme val="minor"/>
    </font>
    <font>
      <b/>
      <sz val="10"/>
      <name val="Calibri"/>
      <family val="2"/>
    </font>
    <font>
      <b/>
      <u/>
      <sz val="10"/>
      <name val="Calibri"/>
      <family val="2"/>
    </font>
    <font>
      <sz val="10"/>
      <name val="Calibri"/>
      <family val="2"/>
    </font>
    <font>
      <b/>
      <sz val="9"/>
      <name val="Calibri"/>
      <family val="2"/>
      <scheme val="minor"/>
    </font>
    <font>
      <b/>
      <u/>
      <sz val="10"/>
      <color theme="5"/>
      <name val="Calibri"/>
      <family val="2"/>
      <scheme val="minor"/>
    </font>
    <font>
      <sz val="10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5E8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5E86"/>
      </bottom>
      <diagonal/>
    </border>
    <border>
      <left/>
      <right/>
      <top/>
      <bottom style="thin">
        <color rgb="FF005E86"/>
      </bottom>
      <diagonal/>
    </border>
    <border>
      <left/>
      <right style="thin">
        <color indexed="64"/>
      </right>
      <top/>
      <bottom style="thin">
        <color rgb="FF005E86"/>
      </bottom>
      <diagonal/>
    </border>
    <border>
      <left style="thin">
        <color indexed="64"/>
      </left>
      <right style="thin">
        <color indexed="64"/>
      </right>
      <top style="thin">
        <color rgb="FF005E86"/>
      </top>
      <bottom/>
      <diagonal/>
    </border>
    <border>
      <left style="thin">
        <color indexed="64"/>
      </left>
      <right style="thin">
        <color indexed="64"/>
      </right>
      <top style="thin">
        <color rgb="FF005E86"/>
      </top>
      <bottom style="thin">
        <color rgb="FF005E86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1" fillId="0" borderId="0"/>
  </cellStyleXfs>
  <cellXfs count="174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 applyFill="1" applyAlignment="1">
      <alignment vertical="top"/>
    </xf>
    <xf numFmtId="49" fontId="3" fillId="0" borderId="0" xfId="0" applyNumberFormat="1" applyFont="1" applyFill="1" applyBorder="1" applyAlignment="1">
      <alignment horizontal="left" wrapText="1"/>
    </xf>
    <xf numFmtId="4" fontId="3" fillId="0" borderId="2" xfId="0" applyNumberFormat="1" applyFont="1" applyFill="1" applyBorder="1"/>
    <xf numFmtId="0" fontId="3" fillId="0" borderId="0" xfId="0" applyFont="1" applyFill="1"/>
    <xf numFmtId="49" fontId="5" fillId="0" borderId="0" xfId="0" applyNumberFormat="1" applyFont="1" applyFill="1" applyBorder="1" applyAlignment="1">
      <alignment horizontal="right" wrapText="1"/>
    </xf>
    <xf numFmtId="0" fontId="4" fillId="0" borderId="0" xfId="0" applyFont="1" applyFill="1" applyBorder="1"/>
    <xf numFmtId="0" fontId="4" fillId="0" borderId="1" xfId="0" applyFont="1" applyFill="1" applyBorder="1"/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2" xfId="0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vertical="center"/>
    </xf>
    <xf numFmtId="49" fontId="5" fillId="0" borderId="4" xfId="0" applyNumberFormat="1" applyFont="1" applyFill="1" applyBorder="1" applyAlignment="1">
      <alignment vertical="center"/>
    </xf>
    <xf numFmtId="49" fontId="5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6" fillId="3" borderId="1" xfId="0" applyFont="1" applyFill="1" applyBorder="1"/>
    <xf numFmtId="49" fontId="6" fillId="3" borderId="0" xfId="0" applyNumberFormat="1" applyFont="1" applyFill="1" applyBorder="1" applyAlignment="1">
      <alignment horizontal="left" wrapText="1"/>
    </xf>
    <xf numFmtId="0" fontId="7" fillId="0" borderId="0" xfId="0" applyFont="1" applyFill="1"/>
    <xf numFmtId="4" fontId="3" fillId="0" borderId="7" xfId="0" applyNumberFormat="1" applyFont="1" applyFill="1" applyBorder="1"/>
    <xf numFmtId="49" fontId="8" fillId="0" borderId="0" xfId="0" applyNumberFormat="1" applyFont="1" applyFill="1" applyBorder="1" applyAlignment="1">
      <alignment horizontal="right" wrapText="1"/>
    </xf>
    <xf numFmtId="49" fontId="6" fillId="3" borderId="0" xfId="0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/>
    <xf numFmtId="4" fontId="3" fillId="2" borderId="2" xfId="0" applyNumberFormat="1" applyFont="1" applyFill="1" applyBorder="1"/>
    <xf numFmtId="0" fontId="3" fillId="2" borderId="0" xfId="0" applyFont="1" applyFill="1" applyAlignment="1">
      <alignment horizontal="right" vertical="top"/>
    </xf>
    <xf numFmtId="49" fontId="3" fillId="2" borderId="0" xfId="0" applyNumberFormat="1" applyFont="1" applyFill="1" applyBorder="1" applyAlignment="1">
      <alignment horizontal="left" wrapText="1"/>
    </xf>
    <xf numFmtId="0" fontId="3" fillId="2" borderId="0" xfId="0" applyFont="1" applyFill="1" applyBorder="1"/>
    <xf numFmtId="0" fontId="4" fillId="2" borderId="0" xfId="0" applyFont="1" applyFill="1" applyBorder="1"/>
    <xf numFmtId="0" fontId="3" fillId="2" borderId="0" xfId="0" applyFont="1" applyFill="1"/>
    <xf numFmtId="4" fontId="3" fillId="2" borderId="7" xfId="0" applyNumberFormat="1" applyFont="1" applyFill="1" applyBorder="1"/>
    <xf numFmtId="49" fontId="4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vertical="top"/>
    </xf>
    <xf numFmtId="49" fontId="8" fillId="2" borderId="0" xfId="0" applyNumberFormat="1" applyFont="1" applyFill="1" applyBorder="1" applyAlignment="1">
      <alignment horizontal="right" wrapText="1"/>
    </xf>
    <xf numFmtId="49" fontId="5" fillId="2" borderId="0" xfId="0" applyNumberFormat="1" applyFont="1" applyFill="1" applyBorder="1" applyAlignment="1">
      <alignment horizontal="right" wrapText="1"/>
    </xf>
    <xf numFmtId="0" fontId="4" fillId="2" borderId="0" xfId="0" applyFont="1" applyFill="1" applyAlignment="1">
      <alignment vertical="top"/>
    </xf>
    <xf numFmtId="0" fontId="3" fillId="2" borderId="2" xfId="0" applyFont="1" applyFill="1" applyBorder="1"/>
    <xf numFmtId="0" fontId="3" fillId="2" borderId="1" xfId="0" applyFont="1" applyFill="1" applyBorder="1" applyAlignment="1"/>
    <xf numFmtId="0" fontId="8" fillId="0" borderId="0" xfId="0" applyNumberFormat="1" applyFont="1" applyFill="1" applyBorder="1" applyAlignment="1">
      <alignment horizontal="right" wrapText="1"/>
    </xf>
    <xf numFmtId="0" fontId="6" fillId="3" borderId="0" xfId="0" applyNumberFormat="1" applyFont="1" applyFill="1" applyBorder="1" applyAlignment="1">
      <alignment horizontal="right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0" fontId="3" fillId="2" borderId="0" xfId="0" applyNumberFormat="1" applyFont="1" applyFill="1" applyAlignment="1">
      <alignment vertical="top"/>
    </xf>
    <xf numFmtId="0" fontId="8" fillId="2" borderId="0" xfId="0" applyNumberFormat="1" applyFont="1" applyFill="1" applyBorder="1" applyAlignment="1">
      <alignment horizontal="right"/>
    </xf>
    <xf numFmtId="0" fontId="5" fillId="2" borderId="0" xfId="0" applyNumberFormat="1" applyFont="1" applyFill="1" applyBorder="1" applyAlignment="1">
      <alignment horizontal="right"/>
    </xf>
    <xf numFmtId="0" fontId="10" fillId="2" borderId="0" xfId="0" applyNumberFormat="1" applyFont="1" applyFill="1" applyAlignment="1">
      <alignment horizontal="left"/>
    </xf>
    <xf numFmtId="0" fontId="6" fillId="2" borderId="1" xfId="0" applyFont="1" applyFill="1" applyBorder="1"/>
    <xf numFmtId="49" fontId="6" fillId="2" borderId="0" xfId="0" applyNumberFormat="1" applyFont="1" applyFill="1" applyBorder="1" applyAlignment="1">
      <alignment horizontal="left" wrapText="1"/>
    </xf>
    <xf numFmtId="0" fontId="7" fillId="2" borderId="0" xfId="0" applyFont="1" applyFill="1"/>
    <xf numFmtId="0" fontId="11" fillId="2" borderId="0" xfId="0" applyNumberFormat="1" applyFont="1" applyFill="1" applyBorder="1" applyAlignment="1">
      <alignment horizontal="right"/>
    </xf>
    <xf numFmtId="0" fontId="3" fillId="2" borderId="2" xfId="0" applyNumberFormat="1" applyFont="1" applyFill="1" applyBorder="1" applyAlignment="1"/>
    <xf numFmtId="0" fontId="3" fillId="2" borderId="2" xfId="0" applyNumberFormat="1" applyFont="1" applyFill="1" applyBorder="1" applyAlignment="1">
      <alignment horizontal="center"/>
    </xf>
    <xf numFmtId="0" fontId="3" fillId="2" borderId="2" xfId="0" applyNumberFormat="1" applyFont="1" applyFill="1" applyBorder="1" applyAlignment="1" applyProtection="1">
      <protection locked="0"/>
    </xf>
    <xf numFmtId="0" fontId="4" fillId="0" borderId="0" xfId="0" applyFont="1" applyFill="1" applyBorder="1" applyAlignment="1">
      <alignment vertical="top"/>
    </xf>
    <xf numFmtId="0" fontId="5" fillId="0" borderId="0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/>
    <xf numFmtId="0" fontId="8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horizontal="left" wrapText="1"/>
    </xf>
    <xf numFmtId="0" fontId="7" fillId="3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left" wrapText="1"/>
    </xf>
    <xf numFmtId="0" fontId="3" fillId="0" borderId="1" xfId="0" applyFont="1" applyFill="1" applyBorder="1" applyProtection="1"/>
    <xf numFmtId="0" fontId="3" fillId="0" borderId="2" xfId="0" applyFont="1" applyFill="1" applyBorder="1" applyAlignment="1" applyProtection="1">
      <alignment horizontal="center"/>
    </xf>
    <xf numFmtId="3" fontId="3" fillId="0" borderId="2" xfId="0" applyNumberFormat="1" applyFont="1" applyFill="1" applyBorder="1" applyAlignment="1" applyProtection="1">
      <alignment horizontal="center"/>
    </xf>
    <xf numFmtId="4" fontId="3" fillId="0" borderId="2" xfId="0" applyNumberFormat="1" applyFont="1" applyFill="1" applyBorder="1" applyProtection="1">
      <protection locked="0"/>
    </xf>
    <xf numFmtId="0" fontId="3" fillId="0" borderId="0" xfId="0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2" xfId="0" applyFont="1" applyFill="1" applyBorder="1"/>
    <xf numFmtId="0" fontId="13" fillId="0" borderId="0" xfId="0" applyFont="1" applyFill="1"/>
    <xf numFmtId="49" fontId="5" fillId="0" borderId="1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4" fontId="7" fillId="3" borderId="2" xfId="0" applyNumberFormat="1" applyFont="1" applyFill="1" applyBorder="1"/>
    <xf numFmtId="4" fontId="5" fillId="0" borderId="7" xfId="0" applyNumberFormat="1" applyFont="1" applyFill="1" applyBorder="1" applyAlignment="1">
      <alignment horizontal="center"/>
    </xf>
    <xf numFmtId="4" fontId="5" fillId="0" borderId="7" xfId="0" applyNumberFormat="1" applyFont="1" applyFill="1" applyBorder="1"/>
    <xf numFmtId="4" fontId="7" fillId="2" borderId="2" xfId="0" applyNumberFormat="1" applyFont="1" applyFill="1" applyBorder="1"/>
    <xf numFmtId="0" fontId="8" fillId="0" borderId="0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2" xfId="0" applyNumberFormat="1" applyFont="1" applyFill="1" applyBorder="1" applyAlignment="1">
      <alignment horizontal="center"/>
    </xf>
    <xf numFmtId="0" fontId="18" fillId="0" borderId="1" xfId="0" applyFont="1" applyFill="1" applyBorder="1"/>
    <xf numFmtId="4" fontId="13" fillId="0" borderId="2" xfId="0" applyNumberFormat="1" applyFont="1" applyFill="1" applyBorder="1"/>
    <xf numFmtId="0" fontId="13" fillId="0" borderId="2" xfId="0" applyFont="1" applyFill="1" applyBorder="1"/>
    <xf numFmtId="0" fontId="19" fillId="0" borderId="2" xfId="0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left" wrapText="1"/>
    </xf>
    <xf numFmtId="0" fontId="16" fillId="0" borderId="0" xfId="0" applyNumberFormat="1" applyFont="1" applyFill="1" applyBorder="1" applyAlignment="1">
      <alignment horizontal="left" wrapText="1"/>
    </xf>
    <xf numFmtId="0" fontId="17" fillId="0" borderId="0" xfId="0" applyNumberFormat="1" applyFont="1" applyFill="1" applyBorder="1" applyAlignment="1">
      <alignment horizontal="right" wrapText="1"/>
    </xf>
    <xf numFmtId="0" fontId="9" fillId="0" borderId="0" xfId="0" applyNumberFormat="1" applyFont="1" applyFill="1" applyBorder="1" applyAlignment="1">
      <alignment horizontal="right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vertical="top"/>
    </xf>
    <xf numFmtId="0" fontId="14" fillId="0" borderId="1" xfId="0" applyFont="1" applyFill="1" applyBorder="1"/>
    <xf numFmtId="49" fontId="21" fillId="0" borderId="0" xfId="0" applyNumberFormat="1" applyFont="1" applyFill="1" applyBorder="1" applyAlignment="1">
      <alignment horizontal="left" vertical="top"/>
    </xf>
    <xf numFmtId="49" fontId="21" fillId="0" borderId="0" xfId="0" applyNumberFormat="1" applyFont="1" applyFill="1" applyBorder="1" applyAlignment="1">
      <alignment horizontal="left" wrapText="1"/>
    </xf>
    <xf numFmtId="4" fontId="14" fillId="0" borderId="2" xfId="0" applyNumberFormat="1" applyFont="1" applyFill="1" applyBorder="1"/>
    <xf numFmtId="0" fontId="14" fillId="0" borderId="0" xfId="0" applyFont="1" applyFill="1"/>
    <xf numFmtId="0" fontId="13" fillId="0" borderId="2" xfId="0" applyFont="1" applyFill="1" applyBorder="1" applyAlignment="1">
      <alignment horizontal="center"/>
    </xf>
    <xf numFmtId="0" fontId="13" fillId="0" borderId="1" xfId="0" applyFont="1" applyFill="1" applyBorder="1"/>
    <xf numFmtId="0" fontId="13" fillId="0" borderId="2" xfId="0" applyNumberFormat="1" applyFont="1" applyFill="1" applyBorder="1" applyAlignment="1">
      <alignment horizontal="center"/>
    </xf>
    <xf numFmtId="49" fontId="18" fillId="0" borderId="1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vertical="top"/>
    </xf>
    <xf numFmtId="49" fontId="7" fillId="2" borderId="0" xfId="0" applyNumberFormat="1" applyFont="1" applyFill="1" applyAlignment="1">
      <alignment horizontal="left"/>
    </xf>
    <xf numFmtId="0" fontId="22" fillId="0" borderId="0" xfId="0" applyNumberFormat="1" applyFont="1" applyFill="1" applyBorder="1" applyAlignment="1">
      <alignment horizontal="right" wrapText="1"/>
    </xf>
    <xf numFmtId="0" fontId="6" fillId="0" borderId="1" xfId="0" applyFont="1" applyFill="1" applyBorder="1"/>
    <xf numFmtId="49" fontId="6" fillId="0" borderId="0" xfId="0" applyNumberFormat="1" applyFont="1" applyFill="1" applyBorder="1" applyAlignment="1">
      <alignment horizontal="right" wrapText="1"/>
    </xf>
    <xf numFmtId="0" fontId="7" fillId="0" borderId="2" xfId="0" applyFont="1" applyFill="1" applyBorder="1" applyAlignment="1">
      <alignment horizontal="center"/>
    </xf>
    <xf numFmtId="4" fontId="7" fillId="0" borderId="2" xfId="0" applyNumberFormat="1" applyFont="1" applyFill="1" applyBorder="1"/>
    <xf numFmtId="49" fontId="7" fillId="3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left" vertical="top"/>
    </xf>
    <xf numFmtId="49" fontId="7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left"/>
    </xf>
    <xf numFmtId="0" fontId="12" fillId="0" borderId="0" xfId="0" applyNumberFormat="1" applyFont="1" applyFill="1" applyBorder="1" applyAlignment="1">
      <alignment horizontal="left"/>
    </xf>
    <xf numFmtId="4" fontId="13" fillId="0" borderId="7" xfId="0" applyNumberFormat="1" applyFont="1" applyFill="1" applyBorder="1"/>
    <xf numFmtId="0" fontId="8" fillId="0" borderId="8" xfId="0" applyNumberFormat="1" applyFont="1" applyFill="1" applyBorder="1" applyAlignment="1">
      <alignment horizontal="left" vertical="center" wrapText="1"/>
    </xf>
    <xf numFmtId="0" fontId="23" fillId="0" borderId="2" xfId="4" applyFont="1" applyFill="1" applyBorder="1" applyAlignment="1">
      <alignment horizontal="center" vertical="center"/>
    </xf>
    <xf numFmtId="4" fontId="25" fillId="0" borderId="2" xfId="4" applyNumberFormat="1" applyFont="1" applyFill="1" applyBorder="1"/>
    <xf numFmtId="0" fontId="3" fillId="0" borderId="2" xfId="0" applyFont="1" applyFill="1" applyBorder="1" applyAlignment="1">
      <alignment horizontal="left" vertical="center" indent="1"/>
    </xf>
    <xf numFmtId="0" fontId="3" fillId="2" borderId="0" xfId="0" applyFont="1" applyFill="1" applyAlignment="1">
      <alignment horizontal="center" vertical="center"/>
    </xf>
    <xf numFmtId="49" fontId="23" fillId="0" borderId="0" xfId="4" applyNumberFormat="1" applyFont="1" applyFill="1" applyBorder="1" applyAlignment="1">
      <alignment horizontal="right" vertical="center" indent="1"/>
    </xf>
    <xf numFmtId="49" fontId="9" fillId="0" borderId="0" xfId="4" applyNumberFormat="1" applyFont="1" applyFill="1" applyBorder="1" applyAlignment="1">
      <alignment horizontal="right" vertical="center" wrapText="1"/>
    </xf>
    <xf numFmtId="4" fontId="3" fillId="0" borderId="7" xfId="0" applyNumberFormat="1" applyFont="1" applyFill="1" applyBorder="1" applyAlignment="1">
      <alignment horizontal="center" vertical="center"/>
    </xf>
    <xf numFmtId="0" fontId="5" fillId="0" borderId="1" xfId="0" applyFont="1" applyFill="1" applyBorder="1"/>
    <xf numFmtId="0" fontId="3" fillId="0" borderId="2" xfId="0" applyNumberFormat="1" applyFont="1" applyFill="1" applyBorder="1" applyAlignment="1">
      <alignment horizontal="center" vertical="center"/>
    </xf>
    <xf numFmtId="0" fontId="8" fillId="0" borderId="8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top"/>
    </xf>
    <xf numFmtId="3" fontId="3" fillId="0" borderId="2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top"/>
    </xf>
    <xf numFmtId="4" fontId="3" fillId="0" borderId="10" xfId="0" applyNumberFormat="1" applyFont="1" applyFill="1" applyBorder="1"/>
    <xf numFmtId="0" fontId="3" fillId="2" borderId="0" xfId="0" applyFont="1" applyFill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49" fontId="6" fillId="3" borderId="0" xfId="0" applyNumberFormat="1" applyFont="1" applyFill="1" applyBorder="1" applyAlignment="1">
      <alignment horizontal="left"/>
    </xf>
    <xf numFmtId="49" fontId="27" fillId="0" borderId="0" xfId="0" applyNumberFormat="1" applyFont="1" applyFill="1" applyBorder="1" applyAlignment="1">
      <alignment horizontal="left" vertical="top"/>
    </xf>
    <xf numFmtId="49" fontId="28" fillId="0" borderId="0" xfId="0" applyNumberFormat="1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/>
    </xf>
    <xf numFmtId="0" fontId="14" fillId="0" borderId="0" xfId="0" quotePrefix="1" applyFont="1" applyFill="1" applyBorder="1" applyAlignment="1">
      <alignment horizontal="right" vertical="top"/>
    </xf>
    <xf numFmtId="0" fontId="3" fillId="0" borderId="2" xfId="5" applyFont="1" applyFill="1" applyBorder="1" applyAlignment="1">
      <alignment horizontal="center"/>
    </xf>
    <xf numFmtId="0" fontId="3" fillId="0" borderId="1" xfId="5" applyFont="1" applyFill="1" applyBorder="1"/>
    <xf numFmtId="0" fontId="3" fillId="0" borderId="0" xfId="0" quotePrefix="1" applyFont="1" applyFill="1" applyBorder="1" applyAlignment="1" applyProtection="1">
      <alignment horizontal="left" vertical="top"/>
    </xf>
    <xf numFmtId="0" fontId="3" fillId="0" borderId="0" xfId="5" applyFont="1" applyFill="1"/>
    <xf numFmtId="49" fontId="5" fillId="0" borderId="1" xfId="0" applyNumberFormat="1" applyFont="1" applyFill="1" applyBorder="1" applyAlignment="1">
      <alignment horizontal="right" wrapText="1"/>
    </xf>
    <xf numFmtId="49" fontId="3" fillId="0" borderId="0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3" fillId="0" borderId="1" xfId="3" applyFont="1" applyFill="1" applyBorder="1"/>
    <xf numFmtId="0" fontId="14" fillId="0" borderId="2" xfId="0" applyFont="1" applyFill="1" applyBorder="1" applyAlignment="1">
      <alignment horizontal="center"/>
    </xf>
    <xf numFmtId="0" fontId="3" fillId="0" borderId="0" xfId="3" applyFont="1" applyFill="1"/>
    <xf numFmtId="0" fontId="14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justify" vertical="center" wrapText="1"/>
    </xf>
    <xf numFmtId="0" fontId="25" fillId="0" borderId="2" xfId="4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4" fontId="6" fillId="3" borderId="2" xfId="0" applyNumberFormat="1" applyFont="1" applyFill="1" applyBorder="1"/>
    <xf numFmtId="0" fontId="6" fillId="0" borderId="0" xfId="0" applyFont="1" applyFill="1"/>
    <xf numFmtId="0" fontId="3" fillId="0" borderId="0" xfId="0" applyFont="1" applyFill="1" applyBorder="1" applyAlignment="1">
      <alignment vertical="top" wrapText="1"/>
    </xf>
    <xf numFmtId="0" fontId="9" fillId="0" borderId="8" xfId="0" applyNumberFormat="1" applyFont="1" applyFill="1" applyBorder="1" applyAlignment="1">
      <alignment horizontal="left" vertical="center" wrapText="1"/>
    </xf>
    <xf numFmtId="0" fontId="8" fillId="0" borderId="8" xfId="0" applyNumberFormat="1" applyFont="1" applyFill="1" applyBorder="1" applyAlignment="1">
      <alignment horizontal="left" vertical="center" wrapText="1"/>
    </xf>
    <xf numFmtId="49" fontId="9" fillId="0" borderId="8" xfId="0" applyNumberFormat="1" applyFont="1" applyFill="1" applyBorder="1" applyAlignment="1">
      <alignment horizontal="left" vertical="center" wrapText="1"/>
    </xf>
    <xf numFmtId="0" fontId="8" fillId="0" borderId="9" xfId="0" applyNumberFormat="1" applyFont="1" applyFill="1" applyBorder="1" applyAlignment="1">
      <alignment horizontal="left" vertical="center" wrapText="1"/>
    </xf>
    <xf numFmtId="0" fontId="8" fillId="2" borderId="8" xfId="0" applyNumberFormat="1" applyFont="1" applyFill="1" applyBorder="1" applyAlignment="1">
      <alignment horizontal="left" vertical="center" wrapText="1"/>
    </xf>
    <xf numFmtId="49" fontId="24" fillId="0" borderId="0" xfId="4" applyNumberFormat="1" applyFont="1" applyFill="1" applyBorder="1" applyAlignment="1">
      <alignment horizontal="left" vertical="center" indent="1"/>
    </xf>
    <xf numFmtId="49" fontId="9" fillId="0" borderId="0" xfId="4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10" fontId="15" fillId="4" borderId="1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</cellXfs>
  <cellStyles count="6">
    <cellStyle name="Euro" xfId="1" xr:uid="{00000000-0005-0000-0000-000000000000}"/>
    <cellStyle name="Normal" xfId="0" builtinId="0"/>
    <cellStyle name="Normal 2" xfId="2" xr:uid="{00000000-0005-0000-0000-000002000000}"/>
    <cellStyle name="Normal 2 2 2 2" xfId="4" xr:uid="{00000000-0005-0000-0000-000003000000}"/>
    <cellStyle name="Normal_03_199_cps_dpgf_el_01" xfId="3" xr:uid="{00000000-0005-0000-0000-000004000000}"/>
    <cellStyle name="Normal_03_199_cps_dpgf_el_01 3" xfId="5" xr:uid="{76EF7E04-0D9C-4477-BEEE-76A7612DBF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57150</xdr:rowOff>
        </xdr:from>
        <xdr:to>
          <xdr:col>10</xdr:col>
          <xdr:colOff>152400</xdr:colOff>
          <xdr:row>57</xdr:row>
          <xdr:rowOff>9525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ISOCRATE">
      <a:dk1>
        <a:sysClr val="windowText" lastClr="000000"/>
      </a:dk1>
      <a:lt1>
        <a:sysClr val="window" lastClr="FFFFFF"/>
      </a:lt1>
      <a:dk2>
        <a:srgbClr val="000000"/>
      </a:dk2>
      <a:lt2>
        <a:srgbClr val="000000"/>
      </a:lt2>
      <a:accent1>
        <a:srgbClr val="009EE0"/>
      </a:accent1>
      <a:accent2>
        <a:srgbClr val="005E86"/>
      </a:accent2>
      <a:accent3>
        <a:srgbClr val="87D0F0"/>
      </a:accent3>
      <a:accent4>
        <a:srgbClr val="002D52"/>
      </a:accent4>
      <a:accent5>
        <a:srgbClr val="FE19FF"/>
      </a:accent5>
      <a:accent6>
        <a:srgbClr val="F79646"/>
      </a:accent6>
      <a:hlink>
        <a:srgbClr val="FE19FF"/>
      </a:hlink>
      <a:folHlink>
        <a:srgbClr val="E36C09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view="pageBreakPreview" topLeftCell="A10" zoomScale="70" zoomScaleNormal="100" zoomScaleSheetLayoutView="70" workbookViewId="0">
      <selection activeCell="Q54" sqref="Q54"/>
    </sheetView>
  </sheetViews>
  <sheetFormatPr baseColWidth="10" defaultRowHeight="12.75" x14ac:dyDescent="0.2"/>
  <cols>
    <col min="10" max="10" width="4.5" customWidth="1"/>
    <col min="11" max="11" width="4.33203125" customWidth="1"/>
  </cols>
  <sheetData/>
  <pageMargins left="0.47244094488188981" right="0.19685039370078741" top="0.59055118110236227" bottom="0.39370078740157483" header="0.31496062992125984" footer="0.31496062992125984"/>
  <pageSetup paperSize="9" orientation="portrait" verticalDpi="360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r:id="rId5">
            <anchor moveWithCells="1">
              <from>
                <xdr:col>0</xdr:col>
                <xdr:colOff>0</xdr:colOff>
                <xdr:row>0</xdr:row>
                <xdr:rowOff>57150</xdr:rowOff>
              </from>
              <to>
                <xdr:col>10</xdr:col>
                <xdr:colOff>152400</xdr:colOff>
                <xdr:row>57</xdr:row>
                <xdr:rowOff>9525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39"/>
  <sheetViews>
    <sheetView tabSelected="1" view="pageBreakPreview" zoomScale="85" zoomScaleNormal="120" zoomScaleSheetLayoutView="85" workbookViewId="0">
      <selection activeCell="Q54" sqref="Q54"/>
    </sheetView>
  </sheetViews>
  <sheetFormatPr baseColWidth="10" defaultColWidth="12" defaultRowHeight="12.75" x14ac:dyDescent="0.2"/>
  <cols>
    <col min="1" max="1" width="1.83203125" style="2" customWidth="1"/>
    <col min="2" max="2" width="2.5" style="3" customWidth="1"/>
    <col min="3" max="3" width="69.5" style="4" customWidth="1"/>
    <col min="4" max="5" width="6.33203125" style="14" customWidth="1"/>
    <col min="6" max="6" width="13.1640625" style="5" customWidth="1"/>
    <col min="7" max="7" width="12.83203125" style="5" customWidth="1"/>
    <col min="8" max="16384" width="12" style="6"/>
  </cols>
  <sheetData>
    <row r="1" spans="1:7" s="1" customFormat="1" ht="15.75" customHeight="1" x14ac:dyDescent="0.2">
      <c r="A1" s="15"/>
      <c r="B1" s="16"/>
      <c r="C1" s="17" t="s">
        <v>3</v>
      </c>
      <c r="D1" s="18" t="s">
        <v>7</v>
      </c>
      <c r="E1" s="18" t="s">
        <v>8</v>
      </c>
      <c r="F1" s="19" t="s">
        <v>4</v>
      </c>
      <c r="G1" s="19" t="s">
        <v>5</v>
      </c>
    </row>
    <row r="2" spans="1:7" s="1" customFormat="1" ht="11.25" customHeight="1" x14ac:dyDescent="0.2">
      <c r="A2" s="79"/>
      <c r="B2" s="80"/>
      <c r="C2" s="47"/>
      <c r="D2" s="81"/>
      <c r="E2" s="81"/>
      <c r="F2" s="48"/>
      <c r="G2" s="48"/>
    </row>
    <row r="3" spans="1:7" s="23" customFormat="1" ht="16.5" customHeight="1" x14ac:dyDescent="0.25">
      <c r="A3" s="21"/>
      <c r="B3" s="141" t="s">
        <v>14</v>
      </c>
      <c r="C3" s="22"/>
      <c r="D3" s="67"/>
      <c r="E3" s="67"/>
      <c r="F3" s="82"/>
      <c r="G3" s="82"/>
    </row>
    <row r="4" spans="1:7" ht="12" customHeight="1" x14ac:dyDescent="0.2">
      <c r="B4" s="117"/>
    </row>
    <row r="5" spans="1:7" s="78" customFormat="1" ht="12.75" customHeight="1" x14ac:dyDescent="0.2">
      <c r="A5" s="106"/>
      <c r="B5" s="163" t="s">
        <v>50</v>
      </c>
      <c r="C5" s="163"/>
      <c r="D5" s="83" t="s">
        <v>1</v>
      </c>
      <c r="E5" s="122"/>
      <c r="F5" s="122"/>
      <c r="G5" s="122"/>
    </row>
    <row r="6" spans="1:7" s="78" customFormat="1" x14ac:dyDescent="0.2">
      <c r="A6" s="106"/>
      <c r="B6" s="142"/>
      <c r="C6" s="143"/>
      <c r="D6" s="14"/>
      <c r="E6" s="105"/>
      <c r="F6" s="91"/>
      <c r="G6" s="91"/>
    </row>
    <row r="7" spans="1:7" s="78" customFormat="1" ht="12.75" customHeight="1" x14ac:dyDescent="0.2">
      <c r="A7" s="106"/>
      <c r="B7" s="163" t="s">
        <v>52</v>
      </c>
      <c r="C7" s="163"/>
      <c r="D7" s="83" t="s">
        <v>1</v>
      </c>
      <c r="E7" s="122"/>
      <c r="F7" s="122"/>
      <c r="G7" s="122"/>
    </row>
    <row r="8" spans="1:7" s="78" customFormat="1" x14ac:dyDescent="0.2">
      <c r="A8" s="106"/>
      <c r="B8" s="142"/>
      <c r="C8" s="143"/>
      <c r="D8" s="14"/>
      <c r="E8" s="105"/>
      <c r="F8" s="91"/>
      <c r="G8" s="91"/>
    </row>
    <row r="9" spans="1:7" s="78" customFormat="1" ht="12.75" customHeight="1" x14ac:dyDescent="0.2">
      <c r="A9" s="106"/>
      <c r="B9" s="163" t="s">
        <v>51</v>
      </c>
      <c r="C9" s="163"/>
      <c r="D9" s="83" t="s">
        <v>1</v>
      </c>
      <c r="E9" s="122"/>
      <c r="F9" s="122"/>
      <c r="G9" s="122"/>
    </row>
    <row r="10" spans="1:7" s="78" customFormat="1" x14ac:dyDescent="0.2">
      <c r="A10" s="106"/>
      <c r="B10" s="142"/>
      <c r="C10" s="143"/>
      <c r="D10" s="14"/>
      <c r="E10" s="105"/>
      <c r="F10" s="91"/>
      <c r="G10" s="91"/>
    </row>
    <row r="11" spans="1:7" s="78" customFormat="1" ht="12.75" customHeight="1" x14ac:dyDescent="0.2">
      <c r="A11" s="106"/>
      <c r="B11" s="163" t="s">
        <v>53</v>
      </c>
      <c r="C11" s="163"/>
      <c r="D11" s="83" t="s">
        <v>1</v>
      </c>
      <c r="E11" s="122"/>
      <c r="F11" s="122"/>
      <c r="G11" s="122"/>
    </row>
    <row r="12" spans="1:7" s="78" customFormat="1" x14ac:dyDescent="0.2">
      <c r="A12" s="106"/>
      <c r="B12" s="142"/>
      <c r="C12" s="143"/>
      <c r="D12" s="144"/>
      <c r="E12" s="105"/>
      <c r="F12" s="91"/>
      <c r="G12" s="91"/>
    </row>
    <row r="13" spans="1:7" s="78" customFormat="1" ht="12.75" customHeight="1" x14ac:dyDescent="0.2">
      <c r="A13" s="106"/>
      <c r="B13" s="163" t="s">
        <v>54</v>
      </c>
      <c r="C13" s="163"/>
      <c r="D13" s="83" t="s">
        <v>1</v>
      </c>
      <c r="E13" s="122"/>
      <c r="F13" s="122"/>
      <c r="G13" s="122"/>
    </row>
    <row r="14" spans="1:7" s="78" customFormat="1" x14ac:dyDescent="0.2">
      <c r="A14" s="106"/>
      <c r="B14" s="142"/>
      <c r="C14" s="143"/>
      <c r="D14" s="144"/>
      <c r="E14" s="105"/>
      <c r="F14" s="91"/>
      <c r="G14" s="91"/>
    </row>
    <row r="15" spans="1:7" s="78" customFormat="1" ht="12.75" customHeight="1" x14ac:dyDescent="0.2">
      <c r="A15" s="106"/>
      <c r="B15" s="163" t="s">
        <v>55</v>
      </c>
      <c r="C15" s="163"/>
      <c r="D15" s="83" t="s">
        <v>1</v>
      </c>
      <c r="E15" s="122"/>
      <c r="F15" s="122"/>
      <c r="G15" s="122"/>
    </row>
    <row r="16" spans="1:7" s="78" customFormat="1" x14ac:dyDescent="0.2">
      <c r="A16" s="106"/>
      <c r="B16" s="142"/>
      <c r="C16" s="143"/>
      <c r="D16" s="14"/>
      <c r="E16" s="105"/>
      <c r="F16" s="91"/>
      <c r="G16" s="91"/>
    </row>
    <row r="17" spans="1:7" s="78" customFormat="1" ht="12.75" customHeight="1" x14ac:dyDescent="0.2">
      <c r="A17" s="106"/>
      <c r="B17" s="163" t="s">
        <v>56</v>
      </c>
      <c r="C17" s="163"/>
      <c r="D17" s="83" t="s">
        <v>1</v>
      </c>
      <c r="E17" s="122"/>
      <c r="F17" s="122"/>
      <c r="G17" s="122"/>
    </row>
    <row r="18" spans="1:7" s="78" customFormat="1" x14ac:dyDescent="0.2">
      <c r="A18" s="106"/>
      <c r="B18" s="142"/>
      <c r="C18" s="143"/>
      <c r="D18" s="14"/>
      <c r="E18" s="105"/>
      <c r="F18" s="91"/>
      <c r="G18" s="91"/>
    </row>
    <row r="19" spans="1:7" s="78" customFormat="1" ht="12.75" customHeight="1" x14ac:dyDescent="0.2">
      <c r="A19" s="106"/>
      <c r="B19" s="163" t="s">
        <v>57</v>
      </c>
      <c r="C19" s="163"/>
      <c r="D19" s="83" t="s">
        <v>1</v>
      </c>
      <c r="E19" s="122"/>
      <c r="F19" s="122"/>
      <c r="G19" s="122"/>
    </row>
    <row r="20" spans="1:7" s="78" customFormat="1" x14ac:dyDescent="0.2">
      <c r="A20" s="106"/>
      <c r="B20" s="142"/>
      <c r="C20" s="143"/>
      <c r="D20" s="14"/>
      <c r="E20" s="105"/>
      <c r="F20" s="91"/>
      <c r="G20" s="91"/>
    </row>
    <row r="21" spans="1:7" s="78" customFormat="1" ht="12.75" customHeight="1" x14ac:dyDescent="0.2">
      <c r="A21" s="106"/>
      <c r="B21" s="163" t="s">
        <v>58</v>
      </c>
      <c r="C21" s="163"/>
      <c r="D21" s="83" t="s">
        <v>1</v>
      </c>
      <c r="E21" s="122"/>
      <c r="F21" s="122"/>
      <c r="G21" s="122"/>
    </row>
    <row r="22" spans="1:7" s="78" customFormat="1" x14ac:dyDescent="0.2">
      <c r="A22" s="106"/>
      <c r="B22" s="142"/>
      <c r="C22" s="143"/>
      <c r="D22" s="14"/>
      <c r="E22" s="105"/>
      <c r="F22" s="91"/>
      <c r="G22" s="91"/>
    </row>
    <row r="23" spans="1:7" s="78" customFormat="1" ht="12.75" customHeight="1" x14ac:dyDescent="0.2">
      <c r="A23" s="106"/>
      <c r="B23" s="163" t="s">
        <v>59</v>
      </c>
      <c r="C23" s="163"/>
      <c r="D23" s="83" t="s">
        <v>1</v>
      </c>
      <c r="E23" s="122"/>
      <c r="F23" s="122"/>
      <c r="G23" s="122"/>
    </row>
    <row r="24" spans="1:7" s="78" customFormat="1" x14ac:dyDescent="0.2">
      <c r="A24" s="106"/>
      <c r="B24" s="142"/>
      <c r="C24" s="143"/>
      <c r="D24" s="14"/>
      <c r="E24" s="105"/>
      <c r="F24" s="91"/>
      <c r="G24" s="91"/>
    </row>
    <row r="25" spans="1:7" s="78" customFormat="1" ht="12.75" customHeight="1" x14ac:dyDescent="0.2">
      <c r="A25" s="106"/>
      <c r="B25" s="163" t="s">
        <v>60</v>
      </c>
      <c r="C25" s="163"/>
      <c r="D25" s="83" t="s">
        <v>1</v>
      </c>
      <c r="E25" s="122"/>
      <c r="F25" s="122"/>
      <c r="G25" s="122"/>
    </row>
    <row r="26" spans="1:7" s="78" customFormat="1" x14ac:dyDescent="0.2">
      <c r="A26" s="106"/>
      <c r="B26" s="142"/>
      <c r="C26" s="143"/>
      <c r="D26" s="14"/>
      <c r="E26" s="105"/>
      <c r="F26" s="91"/>
      <c r="G26" s="91"/>
    </row>
    <row r="27" spans="1:7" s="78" customFormat="1" ht="12.75" customHeight="1" x14ac:dyDescent="0.2">
      <c r="A27" s="106"/>
      <c r="B27" s="163" t="s">
        <v>61</v>
      </c>
      <c r="C27" s="163"/>
      <c r="D27" s="83" t="s">
        <v>1</v>
      </c>
      <c r="E27" s="122"/>
      <c r="F27" s="122"/>
      <c r="G27" s="122"/>
    </row>
    <row r="28" spans="1:7" s="78" customFormat="1" x14ac:dyDescent="0.2">
      <c r="A28" s="106"/>
      <c r="B28" s="142"/>
      <c r="C28" s="143"/>
      <c r="D28" s="14"/>
      <c r="E28" s="105"/>
      <c r="F28" s="91"/>
      <c r="G28" s="91"/>
    </row>
    <row r="29" spans="1:7" s="78" customFormat="1" ht="12.75" customHeight="1" x14ac:dyDescent="0.2">
      <c r="A29" s="106"/>
      <c r="B29" s="163" t="s">
        <v>62</v>
      </c>
      <c r="C29" s="163"/>
      <c r="D29" s="83" t="s">
        <v>1</v>
      </c>
      <c r="E29" s="122"/>
      <c r="F29" s="122"/>
      <c r="G29" s="122"/>
    </row>
    <row r="30" spans="1:7" s="78" customFormat="1" x14ac:dyDescent="0.2">
      <c r="A30" s="106"/>
      <c r="B30" s="142"/>
      <c r="C30" s="143"/>
      <c r="D30" s="14"/>
      <c r="E30" s="105"/>
      <c r="F30" s="91"/>
      <c r="G30" s="91"/>
    </row>
    <row r="31" spans="1:7" s="78" customFormat="1" ht="12.75" customHeight="1" x14ac:dyDescent="0.2">
      <c r="A31" s="106"/>
      <c r="B31" s="163" t="s">
        <v>63</v>
      </c>
      <c r="C31" s="163"/>
      <c r="D31" s="83" t="s">
        <v>1</v>
      </c>
      <c r="E31" s="122"/>
      <c r="F31" s="122"/>
      <c r="G31" s="122"/>
    </row>
    <row r="32" spans="1:7" s="78" customFormat="1" x14ac:dyDescent="0.2">
      <c r="A32" s="106"/>
      <c r="B32" s="142"/>
      <c r="C32" s="143"/>
      <c r="D32" s="14"/>
      <c r="E32" s="105"/>
      <c r="F32" s="91"/>
      <c r="G32" s="91"/>
    </row>
    <row r="33" spans="1:7" s="78" customFormat="1" ht="12.75" customHeight="1" x14ac:dyDescent="0.2">
      <c r="A33" s="106"/>
      <c r="B33" s="163" t="s">
        <v>64</v>
      </c>
      <c r="C33" s="163"/>
      <c r="D33" s="83" t="s">
        <v>1</v>
      </c>
      <c r="E33" s="122"/>
      <c r="F33" s="122"/>
      <c r="G33" s="122"/>
    </row>
    <row r="34" spans="1:7" s="78" customFormat="1" x14ac:dyDescent="0.2">
      <c r="A34" s="106"/>
      <c r="B34" s="142"/>
      <c r="C34" s="143"/>
      <c r="D34" s="14"/>
      <c r="E34" s="105"/>
      <c r="F34" s="91"/>
      <c r="G34" s="91"/>
    </row>
    <row r="35" spans="1:7" s="78" customFormat="1" ht="12.75" customHeight="1" x14ac:dyDescent="0.2">
      <c r="A35" s="106"/>
      <c r="B35" s="163" t="s">
        <v>65</v>
      </c>
      <c r="C35" s="163"/>
      <c r="D35" s="83" t="s">
        <v>1</v>
      </c>
      <c r="E35" s="122"/>
      <c r="F35" s="122"/>
      <c r="G35" s="122"/>
    </row>
    <row r="36" spans="1:7" x14ac:dyDescent="0.2">
      <c r="B36" s="117"/>
    </row>
    <row r="37" spans="1:7" ht="12.6" customHeight="1" x14ac:dyDescent="0.2">
      <c r="B37" s="10"/>
      <c r="C37" s="25"/>
      <c r="D37" s="5"/>
      <c r="E37" s="5"/>
    </row>
    <row r="38" spans="1:7" s="23" customFormat="1" ht="16.5" customHeight="1" x14ac:dyDescent="0.25">
      <c r="A38" s="21"/>
      <c r="B38" s="116"/>
      <c r="C38" s="26" t="s">
        <v>15</v>
      </c>
      <c r="D38" s="67"/>
      <c r="E38" s="67"/>
      <c r="F38" s="82"/>
      <c r="G38" s="82"/>
    </row>
    <row r="39" spans="1:7" s="23" customFormat="1" ht="16.5" customHeight="1" x14ac:dyDescent="0.25">
      <c r="A39" s="112"/>
      <c r="B39" s="118"/>
      <c r="C39" s="113"/>
      <c r="D39" s="114"/>
      <c r="E39" s="114"/>
      <c r="F39" s="115"/>
      <c r="G39" s="115"/>
    </row>
    <row r="40" spans="1:7" s="23" customFormat="1" ht="16.5" customHeight="1" x14ac:dyDescent="0.25">
      <c r="A40" s="112"/>
      <c r="B40" s="118"/>
      <c r="C40" s="113"/>
      <c r="D40" s="114"/>
      <c r="E40" s="114"/>
      <c r="F40" s="115"/>
      <c r="G40" s="115"/>
    </row>
    <row r="41" spans="1:7" s="23" customFormat="1" ht="16.5" customHeight="1" x14ac:dyDescent="0.25">
      <c r="A41" s="21"/>
      <c r="B41" s="141" t="s">
        <v>66</v>
      </c>
      <c r="C41" s="22"/>
      <c r="D41" s="67"/>
      <c r="E41" s="67"/>
      <c r="F41" s="82"/>
      <c r="G41" s="82"/>
    </row>
    <row r="42" spans="1:7" s="104" customFormat="1" ht="12" x14ac:dyDescent="0.2">
      <c r="A42" s="100"/>
      <c r="B42" s="101"/>
      <c r="C42" s="102"/>
      <c r="D42" s="156"/>
      <c r="E42" s="103"/>
      <c r="F42" s="103"/>
      <c r="G42" s="93"/>
    </row>
    <row r="43" spans="1:7" s="104" customFormat="1" ht="25.5" customHeight="1" x14ac:dyDescent="0.2">
      <c r="A43" s="100"/>
      <c r="B43" s="145" t="s">
        <v>2</v>
      </c>
      <c r="C43" s="94" t="s">
        <v>67</v>
      </c>
      <c r="D43" s="146" t="s">
        <v>0</v>
      </c>
      <c r="E43" s="14"/>
      <c r="F43" s="12"/>
      <c r="G43" s="12"/>
    </row>
    <row r="44" spans="1:7" s="104" customFormat="1" ht="12" x14ac:dyDescent="0.2">
      <c r="A44" s="100"/>
      <c r="B44" s="101"/>
      <c r="C44" s="102"/>
      <c r="D44" s="156"/>
      <c r="E44" s="103"/>
      <c r="F44" s="103"/>
      <c r="G44" s="93"/>
    </row>
    <row r="45" spans="1:7" s="23" customFormat="1" ht="16.5" customHeight="1" x14ac:dyDescent="0.25">
      <c r="A45" s="21"/>
      <c r="B45" s="116"/>
      <c r="C45" s="45" t="str">
        <f>"TOTAL CHAPITRE "&amp;LEFT(B41,1)</f>
        <v>TOTAL CHAPITRE 1</v>
      </c>
      <c r="D45" s="67"/>
      <c r="E45" s="67"/>
      <c r="F45" s="82"/>
      <c r="G45" s="82"/>
    </row>
    <row r="46" spans="1:7" s="23" customFormat="1" ht="16.5" customHeight="1" x14ac:dyDescent="0.25">
      <c r="A46" s="21"/>
      <c r="B46" s="141" t="s">
        <v>68</v>
      </c>
      <c r="C46" s="22"/>
      <c r="D46" s="67"/>
      <c r="E46" s="67"/>
      <c r="F46" s="82"/>
      <c r="G46" s="82"/>
    </row>
    <row r="47" spans="1:7" s="11" customFormat="1" x14ac:dyDescent="0.2">
      <c r="A47" s="2"/>
      <c r="B47" s="8"/>
      <c r="C47" s="4"/>
      <c r="D47" s="14"/>
      <c r="E47" s="14"/>
      <c r="F47" s="5"/>
      <c r="G47" s="5"/>
    </row>
    <row r="48" spans="1:7" x14ac:dyDescent="0.2">
      <c r="A48" s="9"/>
      <c r="B48" s="164" t="s">
        <v>70</v>
      </c>
      <c r="C48" s="164"/>
      <c r="D48" s="84"/>
      <c r="E48" s="24"/>
      <c r="F48" s="24"/>
      <c r="G48" s="24"/>
    </row>
    <row r="49" spans="1:7" s="149" customFormat="1" x14ac:dyDescent="0.2">
      <c r="A49" s="147"/>
      <c r="B49" s="148" t="s">
        <v>2</v>
      </c>
      <c r="C49" s="4" t="s">
        <v>39</v>
      </c>
      <c r="D49" s="146" t="s">
        <v>0</v>
      </c>
      <c r="E49" s="12"/>
      <c r="F49" s="12"/>
      <c r="G49" s="12"/>
    </row>
    <row r="50" spans="1:7" s="149" customFormat="1" x14ac:dyDescent="0.2">
      <c r="A50" s="147"/>
      <c r="B50" s="148" t="s">
        <v>2</v>
      </c>
      <c r="C50" s="4" t="s">
        <v>93</v>
      </c>
      <c r="D50" s="146" t="s">
        <v>0</v>
      </c>
      <c r="E50" s="12"/>
      <c r="F50" s="12"/>
      <c r="G50" s="12"/>
    </row>
    <row r="51" spans="1:7" s="149" customFormat="1" x14ac:dyDescent="0.2">
      <c r="A51" s="147"/>
      <c r="B51" s="148" t="s">
        <v>2</v>
      </c>
      <c r="C51" s="4" t="s">
        <v>69</v>
      </c>
      <c r="D51" s="146" t="s">
        <v>0</v>
      </c>
      <c r="E51" s="12"/>
      <c r="F51" s="12"/>
      <c r="G51" s="12"/>
    </row>
    <row r="52" spans="1:7" ht="15" x14ac:dyDescent="0.25">
      <c r="B52" s="10"/>
      <c r="C52" s="111" t="str">
        <f>"Total article "&amp;LEFT(B48,4)</f>
        <v>Total article 2.01</v>
      </c>
      <c r="D52" s="24"/>
      <c r="E52" s="24"/>
      <c r="F52" s="24"/>
      <c r="G52" s="24"/>
    </row>
    <row r="53" spans="1:7" s="88" customFormat="1" x14ac:dyDescent="0.2">
      <c r="A53" s="87"/>
      <c r="B53" s="119"/>
      <c r="C53" s="62"/>
      <c r="D53" s="14"/>
      <c r="E53" s="14"/>
      <c r="F53" s="76"/>
      <c r="G53" s="170"/>
    </row>
    <row r="54" spans="1:7" x14ac:dyDescent="0.2">
      <c r="A54" s="9"/>
      <c r="B54" s="164" t="s">
        <v>71</v>
      </c>
      <c r="C54" s="164"/>
      <c r="D54" s="84"/>
      <c r="E54" s="24"/>
      <c r="F54" s="24"/>
      <c r="G54" s="24"/>
    </row>
    <row r="55" spans="1:7" s="149" customFormat="1" x14ac:dyDescent="0.2">
      <c r="A55" s="147"/>
      <c r="B55" s="148" t="s">
        <v>2</v>
      </c>
      <c r="C55" s="4" t="s">
        <v>106</v>
      </c>
      <c r="D55" s="146" t="s">
        <v>0</v>
      </c>
      <c r="E55" s="12"/>
      <c r="F55" s="12"/>
      <c r="G55" s="12"/>
    </row>
    <row r="56" spans="1:7" s="149" customFormat="1" x14ac:dyDescent="0.2">
      <c r="A56" s="147"/>
      <c r="B56" s="148" t="s">
        <v>2</v>
      </c>
      <c r="C56" s="4" t="s">
        <v>187</v>
      </c>
      <c r="D56" s="146" t="s">
        <v>0</v>
      </c>
      <c r="E56" s="12"/>
      <c r="F56" s="12"/>
      <c r="G56" s="12"/>
    </row>
    <row r="57" spans="1:7" ht="15" x14ac:dyDescent="0.25">
      <c r="B57" s="10"/>
      <c r="C57" s="111" t="str">
        <f>"Total article "&amp;LEFT(B54,4)</f>
        <v>Total article 2.02</v>
      </c>
      <c r="D57" s="24"/>
      <c r="E57" s="24"/>
      <c r="F57" s="24"/>
      <c r="G57" s="24"/>
    </row>
    <row r="58" spans="1:7" s="78" customFormat="1" x14ac:dyDescent="0.2">
      <c r="A58" s="90"/>
      <c r="B58" s="11"/>
      <c r="C58" s="94"/>
      <c r="D58" s="93"/>
      <c r="E58" s="89"/>
      <c r="F58" s="92"/>
      <c r="G58" s="92"/>
    </row>
    <row r="59" spans="1:7" x14ac:dyDescent="0.2">
      <c r="B59" s="164" t="s">
        <v>85</v>
      </c>
      <c r="C59" s="164"/>
      <c r="D59" s="24"/>
      <c r="E59" s="24"/>
      <c r="F59" s="24"/>
      <c r="G59" s="24"/>
    </row>
    <row r="60" spans="1:7" ht="8.25" customHeight="1" x14ac:dyDescent="0.2">
      <c r="B60" s="98"/>
      <c r="C60" s="86"/>
      <c r="D60" s="5"/>
      <c r="E60" s="5"/>
    </row>
    <row r="61" spans="1:7" x14ac:dyDescent="0.2">
      <c r="A61" s="150"/>
      <c r="B61" s="148" t="s">
        <v>2</v>
      </c>
      <c r="C61" s="151" t="s">
        <v>35</v>
      </c>
      <c r="D61" s="14" t="s">
        <v>0</v>
      </c>
      <c r="E61" s="89"/>
      <c r="G61" s="77"/>
    </row>
    <row r="62" spans="1:7" x14ac:dyDescent="0.2">
      <c r="A62" s="150"/>
      <c r="B62" s="148" t="s">
        <v>2</v>
      </c>
      <c r="C62" s="151" t="s">
        <v>82</v>
      </c>
      <c r="D62" s="14" t="s">
        <v>0</v>
      </c>
      <c r="E62" s="89"/>
      <c r="G62" s="77"/>
    </row>
    <row r="63" spans="1:7" x14ac:dyDescent="0.2">
      <c r="A63" s="152"/>
      <c r="B63" s="148" t="s">
        <v>2</v>
      </c>
      <c r="C63" s="4" t="s">
        <v>47</v>
      </c>
      <c r="D63" s="93"/>
      <c r="E63" s="89"/>
      <c r="G63" s="77"/>
    </row>
    <row r="64" spans="1:7" x14ac:dyDescent="0.2">
      <c r="A64" s="150"/>
      <c r="B64" s="11"/>
      <c r="C64" s="4" t="s">
        <v>72</v>
      </c>
      <c r="D64" s="14" t="s">
        <v>6</v>
      </c>
      <c r="E64" s="89"/>
      <c r="G64" s="77"/>
    </row>
    <row r="65" spans="1:7" x14ac:dyDescent="0.2">
      <c r="A65" s="150"/>
      <c r="B65" s="11"/>
      <c r="C65" s="4" t="s">
        <v>73</v>
      </c>
      <c r="D65" s="14" t="s">
        <v>6</v>
      </c>
      <c r="E65" s="89"/>
      <c r="G65" s="77"/>
    </row>
    <row r="66" spans="1:7" x14ac:dyDescent="0.2">
      <c r="A66" s="150"/>
      <c r="B66" s="11"/>
      <c r="C66" s="4" t="s">
        <v>74</v>
      </c>
      <c r="D66" s="14" t="s">
        <v>6</v>
      </c>
      <c r="E66" s="89"/>
      <c r="G66" s="77"/>
    </row>
    <row r="67" spans="1:7" x14ac:dyDescent="0.2">
      <c r="A67" s="150"/>
      <c r="B67" s="11"/>
      <c r="C67" s="4" t="s">
        <v>75</v>
      </c>
      <c r="D67" s="14" t="s">
        <v>6</v>
      </c>
      <c r="E67" s="89"/>
      <c r="G67" s="77"/>
    </row>
    <row r="68" spans="1:7" x14ac:dyDescent="0.2">
      <c r="A68" s="150"/>
      <c r="B68" s="11"/>
      <c r="C68" s="4" t="s">
        <v>76</v>
      </c>
      <c r="D68" s="14" t="s">
        <v>6</v>
      </c>
      <c r="E68" s="89"/>
      <c r="G68" s="77"/>
    </row>
    <row r="69" spans="1:7" x14ac:dyDescent="0.2">
      <c r="A69" s="150"/>
      <c r="B69" s="11"/>
      <c r="C69" s="4" t="s">
        <v>77</v>
      </c>
      <c r="D69" s="14" t="s">
        <v>6</v>
      </c>
      <c r="E69" s="89"/>
      <c r="G69" s="77"/>
    </row>
    <row r="70" spans="1:7" x14ac:dyDescent="0.2">
      <c r="A70" s="150"/>
      <c r="B70" s="11"/>
      <c r="C70" s="4" t="s">
        <v>78</v>
      </c>
      <c r="D70" s="14" t="s">
        <v>6</v>
      </c>
      <c r="E70" s="89"/>
      <c r="G70" s="77"/>
    </row>
    <row r="71" spans="1:7" x14ac:dyDescent="0.2">
      <c r="A71" s="150"/>
      <c r="B71" s="11"/>
      <c r="C71" s="4" t="s">
        <v>79</v>
      </c>
      <c r="D71" s="14" t="s">
        <v>6</v>
      </c>
      <c r="E71" s="89"/>
      <c r="G71" s="77"/>
    </row>
    <row r="72" spans="1:7" x14ac:dyDescent="0.2">
      <c r="A72" s="150"/>
      <c r="B72" s="11"/>
      <c r="C72" s="4" t="s">
        <v>80</v>
      </c>
      <c r="D72" s="14" t="s">
        <v>6</v>
      </c>
      <c r="E72" s="89"/>
      <c r="G72" s="77"/>
    </row>
    <row r="73" spans="1:7" x14ac:dyDescent="0.2">
      <c r="A73" s="150"/>
      <c r="B73" s="11"/>
      <c r="C73" s="4" t="s">
        <v>81</v>
      </c>
      <c r="D73" s="14" t="s">
        <v>6</v>
      </c>
      <c r="E73" s="89"/>
      <c r="G73" s="77"/>
    </row>
    <row r="74" spans="1:7" x14ac:dyDescent="0.2">
      <c r="A74" s="150"/>
      <c r="B74" s="148" t="s">
        <v>2</v>
      </c>
      <c r="C74" s="151" t="s">
        <v>83</v>
      </c>
      <c r="D74" s="14" t="s">
        <v>0</v>
      </c>
      <c r="E74" s="89"/>
      <c r="G74" s="77"/>
    </row>
    <row r="75" spans="1:7" s="155" customFormat="1" ht="12.75" customHeight="1" x14ac:dyDescent="0.2">
      <c r="A75" s="153"/>
      <c r="B75" s="148" t="s">
        <v>2</v>
      </c>
      <c r="C75" s="4" t="s">
        <v>43</v>
      </c>
      <c r="D75" s="154" t="s">
        <v>0</v>
      </c>
      <c r="E75" s="14"/>
      <c r="F75" s="14"/>
      <c r="G75" s="5"/>
    </row>
    <row r="76" spans="1:7" s="155" customFormat="1" ht="12.75" customHeight="1" x14ac:dyDescent="0.2">
      <c r="A76" s="153"/>
      <c r="B76" s="148" t="s">
        <v>2</v>
      </c>
      <c r="C76" s="4" t="s">
        <v>84</v>
      </c>
      <c r="D76" s="154" t="s">
        <v>0</v>
      </c>
      <c r="E76" s="14"/>
      <c r="F76" s="14"/>
      <c r="G76" s="5"/>
    </row>
    <row r="77" spans="1:7" ht="15" x14ac:dyDescent="0.25">
      <c r="B77" s="10"/>
      <c r="C77" s="111" t="str">
        <f>"Total article "&amp;LEFT(B59,4)</f>
        <v>Total article 2.03</v>
      </c>
      <c r="D77" s="24"/>
      <c r="E77" s="24"/>
      <c r="F77" s="24"/>
      <c r="G77" s="24"/>
    </row>
    <row r="78" spans="1:7" s="78" customFormat="1" x14ac:dyDescent="0.2">
      <c r="A78" s="108"/>
      <c r="B78" s="11"/>
      <c r="C78" s="69"/>
      <c r="D78" s="105"/>
      <c r="E78" s="107"/>
      <c r="F78" s="91"/>
      <c r="G78" s="92"/>
    </row>
    <row r="79" spans="1:7" x14ac:dyDescent="0.2">
      <c r="B79" s="164" t="s">
        <v>86</v>
      </c>
      <c r="C79" s="164"/>
      <c r="D79" s="24"/>
      <c r="E79" s="24"/>
      <c r="F79" s="24"/>
      <c r="G79" s="24"/>
    </row>
    <row r="80" spans="1:7" ht="8.25" customHeight="1" x14ac:dyDescent="0.2">
      <c r="B80" s="98"/>
      <c r="C80" s="86"/>
      <c r="D80" s="5"/>
      <c r="E80" s="5"/>
    </row>
    <row r="81" spans="1:7" x14ac:dyDescent="0.2">
      <c r="A81" s="131"/>
      <c r="B81" s="148" t="s">
        <v>2</v>
      </c>
      <c r="C81" s="4" t="s">
        <v>40</v>
      </c>
      <c r="E81" s="89"/>
      <c r="F81" s="77"/>
      <c r="G81" s="77"/>
    </row>
    <row r="82" spans="1:7" x14ac:dyDescent="0.2">
      <c r="A82" s="150"/>
      <c r="B82" s="11"/>
      <c r="C82" s="4" t="s">
        <v>45</v>
      </c>
      <c r="D82" s="14" t="s">
        <v>6</v>
      </c>
      <c r="E82" s="89"/>
      <c r="G82" s="77"/>
    </row>
    <row r="83" spans="1:7" x14ac:dyDescent="0.2">
      <c r="A83" s="150"/>
      <c r="B83" s="11"/>
      <c r="C83" s="4" t="s">
        <v>45</v>
      </c>
      <c r="D83" s="14" t="s">
        <v>6</v>
      </c>
      <c r="E83" s="89"/>
      <c r="G83" s="77"/>
    </row>
    <row r="84" spans="1:7" x14ac:dyDescent="0.2">
      <c r="A84" s="150"/>
      <c r="B84" s="11"/>
      <c r="C84" s="4" t="s">
        <v>45</v>
      </c>
      <c r="D84" s="14" t="s">
        <v>6</v>
      </c>
      <c r="E84" s="89"/>
      <c r="G84" s="77"/>
    </row>
    <row r="85" spans="1:7" x14ac:dyDescent="0.2">
      <c r="A85" s="150"/>
      <c r="B85" s="11"/>
      <c r="C85" s="4" t="s">
        <v>45</v>
      </c>
      <c r="D85" s="14" t="s">
        <v>6</v>
      </c>
      <c r="E85" s="89"/>
      <c r="G85" s="77"/>
    </row>
    <row r="86" spans="1:7" x14ac:dyDescent="0.2">
      <c r="A86" s="150"/>
      <c r="B86" s="11"/>
      <c r="C86" s="4" t="s">
        <v>45</v>
      </c>
      <c r="D86" s="14" t="s">
        <v>6</v>
      </c>
      <c r="E86" s="89"/>
      <c r="G86" s="77"/>
    </row>
    <row r="87" spans="1:7" x14ac:dyDescent="0.2">
      <c r="B87" s="148" t="s">
        <v>2</v>
      </c>
      <c r="C87" s="4" t="s">
        <v>16</v>
      </c>
    </row>
    <row r="88" spans="1:7" x14ac:dyDescent="0.2">
      <c r="A88" s="150"/>
      <c r="B88" s="11"/>
      <c r="C88" s="4" t="s">
        <v>45</v>
      </c>
      <c r="D88" s="14" t="s">
        <v>6</v>
      </c>
      <c r="E88" s="89"/>
      <c r="G88" s="77"/>
    </row>
    <row r="89" spans="1:7" x14ac:dyDescent="0.2">
      <c r="A89" s="150"/>
      <c r="B89" s="11"/>
      <c r="C89" s="4" t="s">
        <v>45</v>
      </c>
      <c r="D89" s="14" t="s">
        <v>6</v>
      </c>
      <c r="E89" s="89"/>
      <c r="G89" s="77"/>
    </row>
    <row r="90" spans="1:7" x14ac:dyDescent="0.2">
      <c r="A90" s="150"/>
      <c r="B90" s="11"/>
      <c r="C90" s="4" t="s">
        <v>45</v>
      </c>
      <c r="D90" s="14" t="s">
        <v>6</v>
      </c>
      <c r="E90" s="89"/>
      <c r="G90" s="77"/>
    </row>
    <row r="91" spans="1:7" x14ac:dyDescent="0.2">
      <c r="A91" s="150"/>
      <c r="B91" s="11"/>
      <c r="C91" s="4" t="s">
        <v>45</v>
      </c>
      <c r="D91" s="14" t="s">
        <v>6</v>
      </c>
      <c r="E91" s="89"/>
      <c r="G91" s="77"/>
    </row>
    <row r="92" spans="1:7" x14ac:dyDescent="0.2">
      <c r="A92" s="150"/>
      <c r="B92" s="11"/>
      <c r="C92" s="4" t="s">
        <v>45</v>
      </c>
      <c r="D92" s="14" t="s">
        <v>6</v>
      </c>
      <c r="E92" s="89"/>
      <c r="G92" s="77"/>
    </row>
    <row r="93" spans="1:7" x14ac:dyDescent="0.2">
      <c r="A93" s="131"/>
      <c r="B93" s="148" t="s">
        <v>2</v>
      </c>
      <c r="C93" s="4" t="s">
        <v>41</v>
      </c>
      <c r="E93" s="89"/>
      <c r="F93" s="77"/>
      <c r="G93" s="77"/>
    </row>
    <row r="94" spans="1:7" x14ac:dyDescent="0.2">
      <c r="A94" s="150"/>
      <c r="B94" s="11"/>
      <c r="C94" s="4" t="s">
        <v>45</v>
      </c>
      <c r="D94" s="14" t="s">
        <v>6</v>
      </c>
      <c r="E94" s="89"/>
      <c r="G94" s="77"/>
    </row>
    <row r="95" spans="1:7" x14ac:dyDescent="0.2">
      <c r="A95" s="150"/>
      <c r="B95" s="11"/>
      <c r="C95" s="4" t="s">
        <v>45</v>
      </c>
      <c r="D95" s="14" t="s">
        <v>6</v>
      </c>
      <c r="E95" s="89"/>
      <c r="G95" s="77"/>
    </row>
    <row r="96" spans="1:7" x14ac:dyDescent="0.2">
      <c r="A96" s="150"/>
      <c r="B96" s="11"/>
      <c r="C96" s="4" t="s">
        <v>45</v>
      </c>
      <c r="D96" s="14" t="s">
        <v>6</v>
      </c>
      <c r="E96" s="89"/>
      <c r="G96" s="77"/>
    </row>
    <row r="97" spans="1:7" x14ac:dyDescent="0.2">
      <c r="A97" s="150"/>
      <c r="B97" s="11"/>
      <c r="C97" s="4" t="s">
        <v>45</v>
      </c>
      <c r="D97" s="14" t="s">
        <v>6</v>
      </c>
      <c r="E97" s="89"/>
      <c r="G97" s="77"/>
    </row>
    <row r="98" spans="1:7" x14ac:dyDescent="0.2">
      <c r="A98" s="150"/>
      <c r="B98" s="11"/>
      <c r="C98" s="4" t="s">
        <v>45</v>
      </c>
      <c r="D98" s="14" t="s">
        <v>6</v>
      </c>
      <c r="E98" s="89"/>
      <c r="G98" s="77"/>
    </row>
    <row r="99" spans="1:7" x14ac:dyDescent="0.2">
      <c r="B99" s="148" t="s">
        <v>2</v>
      </c>
      <c r="C99" s="4" t="s">
        <v>17</v>
      </c>
      <c r="D99" s="14" t="s">
        <v>0</v>
      </c>
    </row>
    <row r="100" spans="1:7" x14ac:dyDescent="0.2">
      <c r="B100" s="148" t="s">
        <v>2</v>
      </c>
      <c r="C100" s="4" t="s">
        <v>38</v>
      </c>
      <c r="D100" s="14" t="s">
        <v>0</v>
      </c>
    </row>
    <row r="101" spans="1:7" s="155" customFormat="1" ht="12.75" customHeight="1" x14ac:dyDescent="0.2">
      <c r="A101" s="153"/>
      <c r="B101" s="148" t="s">
        <v>2</v>
      </c>
      <c r="C101" s="4" t="s">
        <v>44</v>
      </c>
      <c r="D101" s="154" t="s">
        <v>0</v>
      </c>
      <c r="E101" s="14"/>
      <c r="F101" s="14"/>
      <c r="G101" s="5"/>
    </row>
    <row r="102" spans="1:7" x14ac:dyDescent="0.2">
      <c r="A102" s="131"/>
      <c r="B102" s="148" t="s">
        <v>2</v>
      </c>
      <c r="C102" s="4" t="s">
        <v>42</v>
      </c>
      <c r="D102" s="14" t="s">
        <v>0</v>
      </c>
      <c r="E102" s="89"/>
      <c r="F102" s="77"/>
      <c r="G102" s="77"/>
    </row>
    <row r="103" spans="1:7" ht="15" x14ac:dyDescent="0.25">
      <c r="B103" s="10"/>
      <c r="C103" s="111" t="str">
        <f>"Total article "&amp;LEFT(B79,4)</f>
        <v>Total article 2.04</v>
      </c>
      <c r="D103" s="24"/>
      <c r="E103" s="24"/>
      <c r="F103" s="24"/>
      <c r="G103" s="24"/>
    </row>
    <row r="104" spans="1:7" ht="12.6" customHeight="1" x14ac:dyDescent="0.2">
      <c r="B104" s="10"/>
      <c r="C104" s="44"/>
      <c r="D104" s="5"/>
      <c r="E104" s="5"/>
    </row>
    <row r="105" spans="1:7" x14ac:dyDescent="0.2">
      <c r="B105" s="164" t="s">
        <v>87</v>
      </c>
      <c r="C105" s="164"/>
      <c r="D105" s="24"/>
      <c r="E105" s="24"/>
      <c r="F105" s="24"/>
      <c r="G105" s="24"/>
    </row>
    <row r="106" spans="1:7" ht="8.25" customHeight="1" x14ac:dyDescent="0.2">
      <c r="B106" s="98"/>
      <c r="C106" s="86"/>
      <c r="D106" s="5"/>
      <c r="E106" s="5"/>
    </row>
    <row r="107" spans="1:7" ht="26.25" customHeight="1" x14ac:dyDescent="0.2">
      <c r="B107" s="148" t="s">
        <v>2</v>
      </c>
      <c r="C107" s="4" t="s">
        <v>36</v>
      </c>
    </row>
    <row r="108" spans="1:7" x14ac:dyDescent="0.2">
      <c r="B108" s="109"/>
      <c r="C108" s="4" t="s">
        <v>30</v>
      </c>
      <c r="D108" s="14" t="s">
        <v>6</v>
      </c>
    </row>
    <row r="109" spans="1:7" x14ac:dyDescent="0.2">
      <c r="B109" s="109"/>
      <c r="C109" s="4" t="s">
        <v>31</v>
      </c>
      <c r="D109" s="14" t="s">
        <v>6</v>
      </c>
    </row>
    <row r="110" spans="1:7" x14ac:dyDescent="0.2">
      <c r="B110" s="109"/>
      <c r="C110" s="4" t="s">
        <v>32</v>
      </c>
      <c r="D110" s="14" t="s">
        <v>6</v>
      </c>
    </row>
    <row r="111" spans="1:7" x14ac:dyDescent="0.2">
      <c r="B111" s="109"/>
      <c r="C111" s="4" t="s">
        <v>33</v>
      </c>
      <c r="D111" s="14" t="s">
        <v>6</v>
      </c>
    </row>
    <row r="112" spans="1:7" x14ac:dyDescent="0.2">
      <c r="B112" s="109"/>
      <c r="C112" s="4" t="s">
        <v>88</v>
      </c>
      <c r="D112" s="14" t="s">
        <v>6</v>
      </c>
    </row>
    <row r="113" spans="1:7" x14ac:dyDescent="0.2">
      <c r="B113" s="109"/>
      <c r="C113" s="4" t="s">
        <v>90</v>
      </c>
      <c r="D113" s="14" t="s">
        <v>6</v>
      </c>
    </row>
    <row r="114" spans="1:7" x14ac:dyDescent="0.2">
      <c r="B114" s="109"/>
      <c r="C114" s="4" t="s">
        <v>89</v>
      </c>
      <c r="D114" s="14" t="s">
        <v>6</v>
      </c>
    </row>
    <row r="115" spans="1:7" ht="13.5" customHeight="1" x14ac:dyDescent="0.2">
      <c r="B115" s="109" t="s">
        <v>2</v>
      </c>
      <c r="C115" s="4" t="s">
        <v>91</v>
      </c>
      <c r="D115" s="14" t="s">
        <v>0</v>
      </c>
    </row>
    <row r="116" spans="1:7" ht="15" x14ac:dyDescent="0.25">
      <c r="B116" s="10"/>
      <c r="C116" s="111" t="str">
        <f>"Total article "&amp;LEFT(B105,4)</f>
        <v>Total article 2.05</v>
      </c>
      <c r="D116" s="24"/>
      <c r="E116" s="24"/>
      <c r="F116" s="24"/>
      <c r="G116" s="24"/>
    </row>
    <row r="117" spans="1:7" x14ac:dyDescent="0.2">
      <c r="B117" s="10"/>
      <c r="C117" s="7"/>
    </row>
    <row r="118" spans="1:7" x14ac:dyDescent="0.2">
      <c r="B118" s="164" t="s">
        <v>92</v>
      </c>
      <c r="C118" s="164"/>
      <c r="D118" s="24"/>
      <c r="E118" s="24"/>
      <c r="F118" s="24"/>
      <c r="G118" s="24"/>
    </row>
    <row r="119" spans="1:7" ht="8.25" customHeight="1" x14ac:dyDescent="0.2">
      <c r="B119" s="98"/>
      <c r="C119" s="86"/>
      <c r="D119" s="5"/>
      <c r="E119" s="5"/>
    </row>
    <row r="120" spans="1:7" s="34" customFormat="1" ht="26.25" customHeight="1" x14ac:dyDescent="0.2">
      <c r="A120" s="2"/>
      <c r="B120" s="148" t="s">
        <v>2</v>
      </c>
      <c r="C120" s="4" t="s">
        <v>97</v>
      </c>
      <c r="D120" s="14" t="s">
        <v>0</v>
      </c>
      <c r="E120" s="14"/>
      <c r="F120" s="5"/>
      <c r="G120" s="5"/>
    </row>
    <row r="121" spans="1:7" s="34" customFormat="1" ht="12.75" customHeight="1" x14ac:dyDescent="0.2">
      <c r="A121" s="2"/>
      <c r="B121" s="148" t="s">
        <v>2</v>
      </c>
      <c r="C121" s="4" t="s">
        <v>98</v>
      </c>
      <c r="D121" s="14" t="s">
        <v>0</v>
      </c>
      <c r="E121" s="14"/>
      <c r="F121" s="5"/>
      <c r="G121" s="5"/>
    </row>
    <row r="122" spans="1:7" s="34" customFormat="1" ht="12.75" customHeight="1" x14ac:dyDescent="0.2">
      <c r="A122" s="2"/>
      <c r="B122" s="148" t="s">
        <v>2</v>
      </c>
      <c r="C122" s="4" t="s">
        <v>99</v>
      </c>
      <c r="D122" s="14" t="s">
        <v>0</v>
      </c>
      <c r="E122" s="14"/>
      <c r="F122" s="5"/>
      <c r="G122" s="5"/>
    </row>
    <row r="123" spans="1:7" ht="15" x14ac:dyDescent="0.25">
      <c r="B123" s="10"/>
      <c r="C123" s="111" t="str">
        <f>"Total article "&amp;LEFT(B118,4)</f>
        <v>Total article 2.06</v>
      </c>
      <c r="D123" s="24"/>
      <c r="E123" s="24"/>
      <c r="F123" s="24"/>
      <c r="G123" s="24"/>
    </row>
    <row r="124" spans="1:7" x14ac:dyDescent="0.2">
      <c r="B124" s="10"/>
      <c r="C124" s="7"/>
    </row>
    <row r="125" spans="1:7" ht="12.75" customHeight="1" x14ac:dyDescent="0.2">
      <c r="B125" s="164" t="s">
        <v>101</v>
      </c>
      <c r="C125" s="164"/>
      <c r="D125" s="83"/>
      <c r="E125" s="24"/>
      <c r="F125" s="24"/>
      <c r="G125" s="24"/>
    </row>
    <row r="126" spans="1:7" ht="6" customHeight="1" x14ac:dyDescent="0.2">
      <c r="B126" s="10"/>
      <c r="C126" s="7"/>
    </row>
    <row r="127" spans="1:7" x14ac:dyDescent="0.2">
      <c r="A127" s="150"/>
      <c r="B127" s="148" t="s">
        <v>2</v>
      </c>
      <c r="C127" s="151" t="s">
        <v>35</v>
      </c>
      <c r="D127" s="14" t="s">
        <v>0</v>
      </c>
      <c r="E127" s="89"/>
      <c r="G127" s="77"/>
    </row>
    <row r="128" spans="1:7" ht="12.75" customHeight="1" x14ac:dyDescent="0.2">
      <c r="B128" s="148" t="s">
        <v>2</v>
      </c>
      <c r="C128" s="4" t="s">
        <v>100</v>
      </c>
      <c r="D128" s="156" t="s">
        <v>0</v>
      </c>
      <c r="F128" s="77"/>
      <c r="G128" s="77"/>
    </row>
    <row r="129" spans="1:7" ht="15" x14ac:dyDescent="0.25">
      <c r="B129" s="10"/>
      <c r="C129" s="111" t="str">
        <f>"Total article "&amp;LEFT(B125,4)</f>
        <v>Total article 2.07</v>
      </c>
      <c r="D129" s="24"/>
      <c r="E129" s="24"/>
      <c r="F129" s="24"/>
      <c r="G129" s="24"/>
    </row>
    <row r="130" spans="1:7" x14ac:dyDescent="0.2">
      <c r="B130" s="10"/>
      <c r="C130" s="7"/>
    </row>
    <row r="131" spans="1:7" x14ac:dyDescent="0.2">
      <c r="A131" s="9"/>
      <c r="B131" s="164" t="s">
        <v>102</v>
      </c>
      <c r="C131" s="164"/>
      <c r="D131" s="84"/>
      <c r="E131" s="24"/>
      <c r="F131" s="24"/>
      <c r="G131" s="24"/>
    </row>
    <row r="132" spans="1:7" x14ac:dyDescent="0.2">
      <c r="A132" s="70"/>
      <c r="B132" s="148" t="s">
        <v>2</v>
      </c>
      <c r="C132" s="157" t="s">
        <v>26</v>
      </c>
      <c r="D132" s="71" t="s">
        <v>27</v>
      </c>
      <c r="E132" s="72"/>
      <c r="F132" s="73"/>
      <c r="G132" s="73"/>
    </row>
    <row r="133" spans="1:7" x14ac:dyDescent="0.2">
      <c r="A133" s="70"/>
      <c r="B133" s="148" t="s">
        <v>2</v>
      </c>
      <c r="C133" s="157" t="s">
        <v>28</v>
      </c>
      <c r="D133" s="71" t="s">
        <v>27</v>
      </c>
      <c r="E133" s="72"/>
      <c r="F133" s="73"/>
      <c r="G133" s="73"/>
    </row>
    <row r="134" spans="1:7" x14ac:dyDescent="0.2">
      <c r="A134" s="70"/>
      <c r="B134" s="148" t="s">
        <v>2</v>
      </c>
      <c r="C134" s="157" t="s">
        <v>46</v>
      </c>
      <c r="D134" s="71" t="s">
        <v>27</v>
      </c>
      <c r="E134" s="72"/>
      <c r="F134" s="73"/>
      <c r="G134" s="73"/>
    </row>
    <row r="135" spans="1:7" ht="15" x14ac:dyDescent="0.25">
      <c r="B135" s="10"/>
      <c r="C135" s="111" t="str">
        <f>"Total article "&amp;LEFT(B131,4)</f>
        <v>Total article 2.08</v>
      </c>
      <c r="D135" s="24"/>
      <c r="E135" s="24"/>
      <c r="F135" s="24"/>
      <c r="G135" s="24"/>
    </row>
    <row r="136" spans="1:7" x14ac:dyDescent="0.2">
      <c r="A136" s="70"/>
      <c r="B136" s="74"/>
      <c r="C136" s="75"/>
      <c r="D136" s="71"/>
      <c r="E136" s="72"/>
      <c r="F136" s="73"/>
      <c r="G136" s="73"/>
    </row>
    <row r="137" spans="1:7" x14ac:dyDescent="0.2">
      <c r="A137" s="9"/>
      <c r="B137" s="164" t="s">
        <v>103</v>
      </c>
      <c r="C137" s="164"/>
      <c r="D137" s="84"/>
      <c r="E137" s="24"/>
      <c r="F137" s="24"/>
      <c r="G137" s="24"/>
    </row>
    <row r="138" spans="1:7" x14ac:dyDescent="0.2">
      <c r="A138" s="70"/>
      <c r="B138" s="148" t="s">
        <v>2</v>
      </c>
      <c r="C138" s="157" t="s">
        <v>29</v>
      </c>
      <c r="D138" s="71" t="s">
        <v>27</v>
      </c>
      <c r="E138" s="72"/>
      <c r="F138" s="73"/>
      <c r="G138" s="73"/>
    </row>
    <row r="139" spans="1:7" ht="15" x14ac:dyDescent="0.25">
      <c r="B139" s="10"/>
      <c r="C139" s="111" t="str">
        <f>"Total article "&amp;LEFT(B137,4)</f>
        <v>Total article 2.09</v>
      </c>
      <c r="D139" s="24"/>
      <c r="E139" s="24"/>
      <c r="F139" s="24"/>
      <c r="G139" s="24"/>
    </row>
    <row r="140" spans="1:7" x14ac:dyDescent="0.2">
      <c r="A140" s="70"/>
      <c r="B140" s="74"/>
      <c r="C140" s="75"/>
      <c r="D140" s="71"/>
      <c r="E140" s="72"/>
      <c r="F140" s="73"/>
      <c r="G140" s="73"/>
    </row>
    <row r="141" spans="1:7" s="23" customFormat="1" ht="16.5" customHeight="1" x14ac:dyDescent="0.25">
      <c r="A141" s="21"/>
      <c r="B141" s="116"/>
      <c r="C141" s="45" t="str">
        <f>"TOTAL CHAPITRE "&amp;LEFT(B46,1)</f>
        <v>TOTAL CHAPITRE 2</v>
      </c>
      <c r="D141" s="67"/>
      <c r="E141" s="67"/>
      <c r="F141" s="82"/>
      <c r="G141" s="82"/>
    </row>
    <row r="142" spans="1:7" s="23" customFormat="1" ht="16.5" customHeight="1" x14ac:dyDescent="0.25">
      <c r="A142" s="21"/>
      <c r="B142" s="141" t="s">
        <v>104</v>
      </c>
      <c r="C142" s="22"/>
      <c r="D142" s="67"/>
      <c r="E142" s="67"/>
      <c r="F142" s="82"/>
      <c r="G142" s="82"/>
    </row>
    <row r="143" spans="1:7" s="11" customFormat="1" x14ac:dyDescent="0.2">
      <c r="A143" s="2"/>
      <c r="B143" s="8"/>
      <c r="C143" s="4"/>
      <c r="D143" s="14"/>
      <c r="E143" s="14"/>
      <c r="F143" s="5"/>
      <c r="G143" s="5"/>
    </row>
    <row r="144" spans="1:7" x14ac:dyDescent="0.2">
      <c r="A144" s="9"/>
      <c r="B144" s="164" t="s">
        <v>105</v>
      </c>
      <c r="C144" s="164"/>
      <c r="D144" s="84"/>
      <c r="E144" s="24"/>
      <c r="F144" s="24"/>
      <c r="G144" s="24"/>
    </row>
    <row r="145" spans="1:7" s="149" customFormat="1" ht="25.5" x14ac:dyDescent="0.2">
      <c r="A145" s="147"/>
      <c r="B145" s="148" t="s">
        <v>2</v>
      </c>
      <c r="C145" s="4" t="s">
        <v>188</v>
      </c>
      <c r="D145" s="146" t="s">
        <v>0</v>
      </c>
      <c r="E145" s="12"/>
      <c r="F145" s="12"/>
      <c r="G145" s="12"/>
    </row>
    <row r="146" spans="1:7" s="149" customFormat="1" x14ac:dyDescent="0.2">
      <c r="A146" s="147"/>
      <c r="B146" s="148" t="s">
        <v>2</v>
      </c>
      <c r="C146" s="4" t="s">
        <v>69</v>
      </c>
      <c r="D146" s="146" t="s">
        <v>0</v>
      </c>
      <c r="E146" s="12"/>
      <c r="F146" s="12"/>
      <c r="G146" s="12"/>
    </row>
    <row r="147" spans="1:7" ht="15" x14ac:dyDescent="0.25">
      <c r="B147" s="10"/>
      <c r="C147" s="111" t="str">
        <f>"Total article "&amp;LEFT(B144,4)</f>
        <v>Total article 3.01</v>
      </c>
      <c r="D147" s="24"/>
      <c r="E147" s="24"/>
      <c r="F147" s="24"/>
      <c r="G147" s="24"/>
    </row>
    <row r="148" spans="1:7" s="88" customFormat="1" ht="6.75" customHeight="1" x14ac:dyDescent="0.2">
      <c r="A148" s="87"/>
      <c r="B148" s="119"/>
      <c r="C148" s="62"/>
      <c r="D148" s="14"/>
      <c r="E148" s="14"/>
      <c r="F148" s="76"/>
      <c r="G148" s="170"/>
    </row>
    <row r="149" spans="1:7" x14ac:dyDescent="0.2">
      <c r="A149" s="9"/>
      <c r="B149" s="164" t="s">
        <v>107</v>
      </c>
      <c r="C149" s="164"/>
      <c r="D149" s="84"/>
      <c r="E149" s="24"/>
      <c r="F149" s="24"/>
      <c r="G149" s="24"/>
    </row>
    <row r="150" spans="1:7" s="149" customFormat="1" x14ac:dyDescent="0.2">
      <c r="A150" s="147"/>
      <c r="B150" s="148" t="s">
        <v>2</v>
      </c>
      <c r="C150" s="4" t="s">
        <v>106</v>
      </c>
      <c r="D150" s="146" t="s">
        <v>0</v>
      </c>
      <c r="E150" s="12"/>
      <c r="F150" s="12"/>
      <c r="G150" s="12"/>
    </row>
    <row r="151" spans="1:7" s="149" customFormat="1" x14ac:dyDescent="0.2">
      <c r="A151" s="147"/>
      <c r="B151" s="148" t="s">
        <v>2</v>
      </c>
      <c r="C151" s="4" t="s">
        <v>187</v>
      </c>
      <c r="D151" s="146" t="s">
        <v>0</v>
      </c>
      <c r="E151" s="12"/>
      <c r="F151" s="12"/>
      <c r="G151" s="12"/>
    </row>
    <row r="152" spans="1:7" ht="15" x14ac:dyDescent="0.25">
      <c r="B152" s="10"/>
      <c r="C152" s="111" t="str">
        <f>"Total article "&amp;LEFT(B149,4)</f>
        <v>Total article 3.02</v>
      </c>
      <c r="D152" s="24"/>
      <c r="E152" s="24"/>
      <c r="F152" s="24"/>
      <c r="G152" s="24"/>
    </row>
    <row r="153" spans="1:7" s="78" customFormat="1" ht="6.75" customHeight="1" x14ac:dyDescent="0.2">
      <c r="A153" s="90"/>
      <c r="B153" s="11"/>
      <c r="C153" s="94"/>
      <c r="D153" s="93"/>
      <c r="E153" s="89"/>
      <c r="F153" s="92"/>
      <c r="G153" s="92"/>
    </row>
    <row r="154" spans="1:7" x14ac:dyDescent="0.2">
      <c r="B154" s="164" t="s">
        <v>108</v>
      </c>
      <c r="C154" s="164"/>
      <c r="D154" s="24"/>
      <c r="E154" s="24"/>
      <c r="F154" s="24"/>
      <c r="G154" s="24"/>
    </row>
    <row r="155" spans="1:7" ht="8.25" customHeight="1" x14ac:dyDescent="0.2">
      <c r="B155" s="98"/>
      <c r="C155" s="86"/>
      <c r="D155" s="5"/>
      <c r="E155" s="5"/>
    </row>
    <row r="156" spans="1:7" x14ac:dyDescent="0.2">
      <c r="A156" s="150"/>
      <c r="B156" s="134" t="s">
        <v>2</v>
      </c>
      <c r="C156" s="151" t="s">
        <v>35</v>
      </c>
      <c r="D156" s="14" t="s">
        <v>0</v>
      </c>
      <c r="E156" s="89"/>
      <c r="G156" s="77"/>
    </row>
    <row r="157" spans="1:7" x14ac:dyDescent="0.2">
      <c r="A157" s="150"/>
      <c r="B157" s="134" t="s">
        <v>2</v>
      </c>
      <c r="C157" s="151" t="s">
        <v>109</v>
      </c>
      <c r="D157" s="14" t="s">
        <v>0</v>
      </c>
      <c r="E157" s="89"/>
      <c r="G157" s="77"/>
    </row>
    <row r="158" spans="1:7" x14ac:dyDescent="0.2">
      <c r="A158" s="152"/>
      <c r="B158" s="134" t="s">
        <v>2</v>
      </c>
      <c r="C158" s="4" t="s">
        <v>47</v>
      </c>
      <c r="D158" s="93"/>
      <c r="E158" s="89"/>
      <c r="G158" s="77"/>
    </row>
    <row r="159" spans="1:7" x14ac:dyDescent="0.2">
      <c r="A159" s="150"/>
      <c r="B159" s="11"/>
      <c r="C159" s="4" t="s">
        <v>72</v>
      </c>
      <c r="D159" s="14" t="s">
        <v>6</v>
      </c>
      <c r="E159" s="89"/>
      <c r="G159" s="77"/>
    </row>
    <row r="160" spans="1:7" x14ac:dyDescent="0.2">
      <c r="A160" s="150"/>
      <c r="B160" s="11"/>
      <c r="C160" s="4" t="s">
        <v>73</v>
      </c>
      <c r="D160" s="14" t="s">
        <v>6</v>
      </c>
      <c r="E160" s="89"/>
      <c r="G160" s="77"/>
    </row>
    <row r="161" spans="1:7" x14ac:dyDescent="0.2">
      <c r="A161" s="150"/>
      <c r="B161" s="11"/>
      <c r="C161" s="4" t="s">
        <v>74</v>
      </c>
      <c r="D161" s="14" t="s">
        <v>6</v>
      </c>
      <c r="E161" s="89"/>
      <c r="G161" s="77"/>
    </row>
    <row r="162" spans="1:7" x14ac:dyDescent="0.2">
      <c r="A162" s="150"/>
      <c r="B162" s="11"/>
      <c r="C162" s="4" t="s">
        <v>75</v>
      </c>
      <c r="D162" s="14" t="s">
        <v>6</v>
      </c>
      <c r="E162" s="89"/>
      <c r="G162" s="77"/>
    </row>
    <row r="163" spans="1:7" x14ac:dyDescent="0.2">
      <c r="A163" s="150"/>
      <c r="B163" s="11"/>
      <c r="C163" s="4" t="s">
        <v>76</v>
      </c>
      <c r="D163" s="14" t="s">
        <v>6</v>
      </c>
      <c r="E163" s="89"/>
      <c r="G163" s="77"/>
    </row>
    <row r="164" spans="1:7" x14ac:dyDescent="0.2">
      <c r="A164" s="150"/>
      <c r="B164" s="11"/>
      <c r="C164" s="4" t="s">
        <v>77</v>
      </c>
      <c r="D164" s="14" t="s">
        <v>6</v>
      </c>
      <c r="E164" s="89"/>
      <c r="G164" s="77"/>
    </row>
    <row r="165" spans="1:7" x14ac:dyDescent="0.2">
      <c r="A165" s="150"/>
      <c r="B165" s="11"/>
      <c r="C165" s="4" t="s">
        <v>78</v>
      </c>
      <c r="D165" s="14" t="s">
        <v>6</v>
      </c>
      <c r="E165" s="89"/>
      <c r="G165" s="77"/>
    </row>
    <row r="166" spans="1:7" x14ac:dyDescent="0.2">
      <c r="A166" s="150"/>
      <c r="B166" s="11"/>
      <c r="C166" s="4" t="s">
        <v>79</v>
      </c>
      <c r="D166" s="14" t="s">
        <v>6</v>
      </c>
      <c r="E166" s="89"/>
      <c r="G166" s="77"/>
    </row>
    <row r="167" spans="1:7" x14ac:dyDescent="0.2">
      <c r="A167" s="150"/>
      <c r="B167" s="11"/>
      <c r="C167" s="4" t="s">
        <v>80</v>
      </c>
      <c r="D167" s="14" t="s">
        <v>6</v>
      </c>
      <c r="E167" s="89"/>
      <c r="G167" s="77"/>
    </row>
    <row r="168" spans="1:7" x14ac:dyDescent="0.2">
      <c r="A168" s="150"/>
      <c r="B168" s="11"/>
      <c r="C168" s="4" t="s">
        <v>81</v>
      </c>
      <c r="D168" s="14" t="s">
        <v>6</v>
      </c>
      <c r="E168" s="89"/>
      <c r="G168" s="77"/>
    </row>
    <row r="169" spans="1:7" x14ac:dyDescent="0.2">
      <c r="A169" s="150"/>
      <c r="B169" s="134" t="s">
        <v>2</v>
      </c>
      <c r="C169" s="151" t="s">
        <v>83</v>
      </c>
      <c r="D169" s="14" t="s">
        <v>0</v>
      </c>
      <c r="E169" s="89"/>
      <c r="G169" s="77"/>
    </row>
    <row r="170" spans="1:7" s="155" customFormat="1" ht="12.75" customHeight="1" x14ac:dyDescent="0.2">
      <c r="A170" s="153"/>
      <c r="B170" s="109" t="s">
        <v>2</v>
      </c>
      <c r="C170" s="4" t="s">
        <v>43</v>
      </c>
      <c r="D170" s="154" t="s">
        <v>0</v>
      </c>
      <c r="E170" s="14"/>
      <c r="F170" s="14"/>
      <c r="G170" s="5"/>
    </row>
    <row r="171" spans="1:7" s="155" customFormat="1" ht="12.75" customHeight="1" x14ac:dyDescent="0.2">
      <c r="A171" s="153"/>
      <c r="B171" s="109" t="s">
        <v>2</v>
      </c>
      <c r="C171" s="4" t="s">
        <v>84</v>
      </c>
      <c r="D171" s="154" t="s">
        <v>0</v>
      </c>
      <c r="E171" s="14"/>
      <c r="F171" s="14"/>
      <c r="G171" s="5"/>
    </row>
    <row r="172" spans="1:7" ht="15" x14ac:dyDescent="0.25">
      <c r="B172" s="10"/>
      <c r="C172" s="111" t="str">
        <f>"Total article "&amp;LEFT(B154,4)</f>
        <v>Total article 3.03</v>
      </c>
      <c r="D172" s="24"/>
      <c r="E172" s="24"/>
      <c r="F172" s="24"/>
      <c r="G172" s="24"/>
    </row>
    <row r="173" spans="1:7" s="78" customFormat="1" ht="8.25" customHeight="1" x14ac:dyDescent="0.2">
      <c r="A173" s="108"/>
      <c r="B173" s="11"/>
      <c r="C173" s="69"/>
      <c r="D173" s="105"/>
      <c r="E173" s="107"/>
      <c r="F173" s="91"/>
      <c r="G173" s="92"/>
    </row>
    <row r="174" spans="1:7" x14ac:dyDescent="0.2">
      <c r="B174" s="164" t="s">
        <v>110</v>
      </c>
      <c r="C174" s="164"/>
      <c r="D174" s="24"/>
      <c r="E174" s="24"/>
      <c r="F174" s="24"/>
      <c r="G174" s="24"/>
    </row>
    <row r="175" spans="1:7" ht="8.25" customHeight="1" x14ac:dyDescent="0.2">
      <c r="B175" s="98"/>
      <c r="C175" s="86"/>
      <c r="D175" s="5"/>
      <c r="E175" s="5"/>
    </row>
    <row r="176" spans="1:7" x14ac:dyDescent="0.2">
      <c r="A176" s="131"/>
      <c r="B176" s="109" t="s">
        <v>2</v>
      </c>
      <c r="C176" s="4" t="s">
        <v>40</v>
      </c>
      <c r="E176" s="89"/>
      <c r="F176" s="77"/>
      <c r="G176" s="77"/>
    </row>
    <row r="177" spans="1:7" x14ac:dyDescent="0.2">
      <c r="A177" s="150"/>
      <c r="B177" s="11"/>
      <c r="C177" s="4" t="s">
        <v>45</v>
      </c>
      <c r="D177" s="14" t="s">
        <v>6</v>
      </c>
      <c r="E177" s="89"/>
      <c r="G177" s="77"/>
    </row>
    <row r="178" spans="1:7" x14ac:dyDescent="0.2">
      <c r="A178" s="150"/>
      <c r="B178" s="11"/>
      <c r="C178" s="4" t="s">
        <v>45</v>
      </c>
      <c r="D178" s="14" t="s">
        <v>6</v>
      </c>
      <c r="E178" s="89"/>
      <c r="G178" s="77"/>
    </row>
    <row r="179" spans="1:7" x14ac:dyDescent="0.2">
      <c r="A179" s="150"/>
      <c r="B179" s="11"/>
      <c r="C179" s="4" t="s">
        <v>45</v>
      </c>
      <c r="D179" s="14" t="s">
        <v>6</v>
      </c>
      <c r="E179" s="89"/>
      <c r="G179" s="77"/>
    </row>
    <row r="180" spans="1:7" x14ac:dyDescent="0.2">
      <c r="A180" s="150"/>
      <c r="B180" s="11"/>
      <c r="C180" s="4" t="s">
        <v>45</v>
      </c>
      <c r="D180" s="14" t="s">
        <v>6</v>
      </c>
      <c r="E180" s="89"/>
      <c r="G180" s="77"/>
    </row>
    <row r="181" spans="1:7" x14ac:dyDescent="0.2">
      <c r="B181" s="109" t="s">
        <v>2</v>
      </c>
      <c r="C181" s="4" t="s">
        <v>16</v>
      </c>
    </row>
    <row r="182" spans="1:7" x14ac:dyDescent="0.2">
      <c r="A182" s="150"/>
      <c r="B182" s="11"/>
      <c r="C182" s="4" t="s">
        <v>45</v>
      </c>
      <c r="D182" s="14" t="s">
        <v>6</v>
      </c>
      <c r="E182" s="89"/>
      <c r="G182" s="77"/>
    </row>
    <row r="183" spans="1:7" x14ac:dyDescent="0.2">
      <c r="A183" s="150"/>
      <c r="B183" s="11"/>
      <c r="C183" s="4" t="s">
        <v>45</v>
      </c>
      <c r="D183" s="14" t="s">
        <v>6</v>
      </c>
      <c r="E183" s="89"/>
      <c r="G183" s="77"/>
    </row>
    <row r="184" spans="1:7" x14ac:dyDescent="0.2">
      <c r="A184" s="150"/>
      <c r="B184" s="11"/>
      <c r="C184" s="4" t="s">
        <v>45</v>
      </c>
      <c r="D184" s="14" t="s">
        <v>6</v>
      </c>
      <c r="E184" s="89"/>
      <c r="G184" s="77"/>
    </row>
    <row r="185" spans="1:7" x14ac:dyDescent="0.2">
      <c r="A185" s="150"/>
      <c r="B185" s="11"/>
      <c r="C185" s="4" t="s">
        <v>45</v>
      </c>
      <c r="D185" s="14" t="s">
        <v>6</v>
      </c>
      <c r="E185" s="89"/>
      <c r="G185" s="77"/>
    </row>
    <row r="186" spans="1:7" x14ac:dyDescent="0.2">
      <c r="A186" s="131"/>
      <c r="B186" s="109" t="s">
        <v>2</v>
      </c>
      <c r="C186" s="4" t="s">
        <v>41</v>
      </c>
      <c r="E186" s="89"/>
      <c r="F186" s="77"/>
      <c r="G186" s="77"/>
    </row>
    <row r="187" spans="1:7" x14ac:dyDescent="0.2">
      <c r="A187" s="150"/>
      <c r="B187" s="11"/>
      <c r="C187" s="4" t="s">
        <v>45</v>
      </c>
      <c r="D187" s="14" t="s">
        <v>6</v>
      </c>
      <c r="E187" s="89"/>
      <c r="G187" s="77"/>
    </row>
    <row r="188" spans="1:7" x14ac:dyDescent="0.2">
      <c r="A188" s="150"/>
      <c r="B188" s="11"/>
      <c r="C188" s="4" t="s">
        <v>45</v>
      </c>
      <c r="D188" s="14" t="s">
        <v>6</v>
      </c>
      <c r="E188" s="89"/>
      <c r="G188" s="77"/>
    </row>
    <row r="189" spans="1:7" x14ac:dyDescent="0.2">
      <c r="A189" s="150"/>
      <c r="B189" s="11"/>
      <c r="C189" s="4" t="s">
        <v>45</v>
      </c>
      <c r="D189" s="14" t="s">
        <v>6</v>
      </c>
      <c r="E189" s="89"/>
      <c r="G189" s="77"/>
    </row>
    <row r="190" spans="1:7" x14ac:dyDescent="0.2">
      <c r="A190" s="150"/>
      <c r="B190" s="11"/>
      <c r="C190" s="4" t="s">
        <v>45</v>
      </c>
      <c r="D190" s="14" t="s">
        <v>6</v>
      </c>
      <c r="E190" s="89"/>
      <c r="G190" s="77"/>
    </row>
    <row r="191" spans="1:7" x14ac:dyDescent="0.2">
      <c r="B191" s="109" t="s">
        <v>2</v>
      </c>
      <c r="C191" s="4" t="s">
        <v>17</v>
      </c>
      <c r="D191" s="14" t="s">
        <v>0</v>
      </c>
    </row>
    <row r="192" spans="1:7" x14ac:dyDescent="0.2">
      <c r="B192" s="109" t="s">
        <v>2</v>
      </c>
      <c r="C192" s="4" t="s">
        <v>38</v>
      </c>
      <c r="D192" s="14" t="s">
        <v>0</v>
      </c>
    </row>
    <row r="193" spans="1:7" s="155" customFormat="1" ht="12.75" customHeight="1" x14ac:dyDescent="0.2">
      <c r="A193" s="153"/>
      <c r="B193" s="109" t="s">
        <v>2</v>
      </c>
      <c r="C193" s="4" t="s">
        <v>44</v>
      </c>
      <c r="D193" s="154" t="s">
        <v>0</v>
      </c>
      <c r="E193" s="14"/>
      <c r="F193" s="14"/>
      <c r="G193" s="5"/>
    </row>
    <row r="194" spans="1:7" x14ac:dyDescent="0.2">
      <c r="A194" s="131"/>
      <c r="B194" s="109" t="s">
        <v>2</v>
      </c>
      <c r="C194" s="4" t="s">
        <v>42</v>
      </c>
      <c r="D194" s="14" t="s">
        <v>0</v>
      </c>
      <c r="E194" s="89"/>
      <c r="F194" s="77"/>
      <c r="G194" s="77"/>
    </row>
    <row r="195" spans="1:7" ht="15" x14ac:dyDescent="0.25">
      <c r="B195" s="10"/>
      <c r="C195" s="111" t="str">
        <f>"Total article "&amp;LEFT(B174,4)</f>
        <v>Total article 3.04</v>
      </c>
      <c r="D195" s="24"/>
      <c r="E195" s="24"/>
      <c r="F195" s="24"/>
      <c r="G195" s="24"/>
    </row>
    <row r="196" spans="1:7" ht="12.6" customHeight="1" x14ac:dyDescent="0.2">
      <c r="B196" s="10"/>
      <c r="C196" s="44"/>
      <c r="D196" s="5"/>
      <c r="E196" s="5"/>
    </row>
    <row r="197" spans="1:7" x14ac:dyDescent="0.2">
      <c r="B197" s="164" t="s">
        <v>111</v>
      </c>
      <c r="C197" s="164"/>
      <c r="D197" s="24"/>
      <c r="E197" s="24"/>
      <c r="F197" s="24"/>
      <c r="G197" s="24"/>
    </row>
    <row r="198" spans="1:7" ht="8.25" customHeight="1" x14ac:dyDescent="0.2">
      <c r="B198" s="98"/>
      <c r="C198" s="86"/>
      <c r="D198" s="5"/>
      <c r="E198" s="5"/>
    </row>
    <row r="199" spans="1:7" ht="26.25" customHeight="1" x14ac:dyDescent="0.2">
      <c r="B199" s="109" t="s">
        <v>2</v>
      </c>
      <c r="C199" s="4" t="s">
        <v>191</v>
      </c>
    </row>
    <row r="200" spans="1:7" x14ac:dyDescent="0.2">
      <c r="B200" s="109"/>
      <c r="C200" s="4" t="s">
        <v>30</v>
      </c>
      <c r="D200" s="14" t="s">
        <v>6</v>
      </c>
    </row>
    <row r="201" spans="1:7" x14ac:dyDescent="0.2">
      <c r="B201" s="109"/>
      <c r="C201" s="4" t="s">
        <v>31</v>
      </c>
      <c r="D201" s="14" t="s">
        <v>6</v>
      </c>
    </row>
    <row r="202" spans="1:7" x14ac:dyDescent="0.2">
      <c r="B202" s="109"/>
      <c r="C202" s="4" t="s">
        <v>32</v>
      </c>
      <c r="D202" s="14" t="s">
        <v>6</v>
      </c>
    </row>
    <row r="203" spans="1:7" x14ac:dyDescent="0.2">
      <c r="B203" s="109"/>
      <c r="C203" s="4" t="s">
        <v>33</v>
      </c>
      <c r="D203" s="14" t="s">
        <v>6</v>
      </c>
    </row>
    <row r="204" spans="1:7" x14ac:dyDescent="0.2">
      <c r="B204" s="109"/>
      <c r="C204" s="4" t="s">
        <v>88</v>
      </c>
      <c r="D204" s="14" t="s">
        <v>6</v>
      </c>
    </row>
    <row r="205" spans="1:7" x14ac:dyDescent="0.2">
      <c r="B205" s="109"/>
      <c r="C205" s="4" t="s">
        <v>90</v>
      </c>
      <c r="D205" s="14" t="s">
        <v>6</v>
      </c>
    </row>
    <row r="206" spans="1:7" x14ac:dyDescent="0.2">
      <c r="B206" s="109"/>
      <c r="C206" s="4" t="s">
        <v>89</v>
      </c>
      <c r="D206" s="14" t="s">
        <v>6</v>
      </c>
    </row>
    <row r="207" spans="1:7" ht="13.5" customHeight="1" x14ac:dyDescent="0.2">
      <c r="B207" s="109" t="s">
        <v>2</v>
      </c>
      <c r="C207" s="4" t="s">
        <v>91</v>
      </c>
      <c r="D207" s="14" t="s">
        <v>0</v>
      </c>
    </row>
    <row r="208" spans="1:7" ht="15" x14ac:dyDescent="0.25">
      <c r="B208" s="10"/>
      <c r="C208" s="111" t="str">
        <f>"Total article "&amp;LEFT(B197,4)</f>
        <v>Total article 3.05</v>
      </c>
      <c r="D208" s="24"/>
      <c r="E208" s="24"/>
      <c r="F208" s="24"/>
      <c r="G208" s="24"/>
    </row>
    <row r="209" spans="1:7" x14ac:dyDescent="0.2">
      <c r="B209" s="10"/>
      <c r="C209" s="7"/>
    </row>
    <row r="210" spans="1:7" x14ac:dyDescent="0.2">
      <c r="B210" s="164" t="s">
        <v>113</v>
      </c>
      <c r="C210" s="164"/>
      <c r="D210" s="24"/>
      <c r="E210" s="24"/>
      <c r="F210" s="24"/>
      <c r="G210" s="24"/>
    </row>
    <row r="211" spans="1:7" ht="8.25" customHeight="1" x14ac:dyDescent="0.2">
      <c r="B211" s="98"/>
      <c r="C211" s="86"/>
      <c r="D211" s="5"/>
      <c r="E211" s="5"/>
    </row>
    <row r="212" spans="1:7" s="34" customFormat="1" ht="13.5" customHeight="1" x14ac:dyDescent="0.2">
      <c r="A212" s="2"/>
      <c r="B212" s="109" t="s">
        <v>2</v>
      </c>
      <c r="C212" s="4" t="s">
        <v>112</v>
      </c>
      <c r="D212" s="14" t="s">
        <v>0</v>
      </c>
      <c r="E212" s="14"/>
      <c r="F212" s="5"/>
      <c r="G212" s="5"/>
    </row>
    <row r="213" spans="1:7" s="34" customFormat="1" ht="12.75" customHeight="1" x14ac:dyDescent="0.2">
      <c r="A213" s="2"/>
      <c r="B213" s="109" t="s">
        <v>2</v>
      </c>
      <c r="C213" s="4" t="s">
        <v>98</v>
      </c>
      <c r="D213" s="14" t="s">
        <v>0</v>
      </c>
      <c r="E213" s="14"/>
      <c r="F213" s="5"/>
      <c r="G213" s="5"/>
    </row>
    <row r="214" spans="1:7" s="34" customFormat="1" ht="12.75" customHeight="1" x14ac:dyDescent="0.2">
      <c r="A214" s="2"/>
      <c r="B214" s="109" t="s">
        <v>2</v>
      </c>
      <c r="C214" s="4" t="s">
        <v>99</v>
      </c>
      <c r="D214" s="14" t="s">
        <v>0</v>
      </c>
      <c r="E214" s="14"/>
      <c r="F214" s="5"/>
      <c r="G214" s="5"/>
    </row>
    <row r="215" spans="1:7" ht="15" x14ac:dyDescent="0.25">
      <c r="B215" s="10"/>
      <c r="C215" s="111" t="str">
        <f>"Total article "&amp;LEFT(B210,4)</f>
        <v>Total article 3.06</v>
      </c>
      <c r="D215" s="24"/>
      <c r="E215" s="24"/>
      <c r="F215" s="24"/>
      <c r="G215" s="24"/>
    </row>
    <row r="216" spans="1:7" x14ac:dyDescent="0.2">
      <c r="B216" s="10"/>
      <c r="C216" s="7"/>
    </row>
    <row r="217" spans="1:7" ht="12.75" customHeight="1" x14ac:dyDescent="0.2">
      <c r="B217" s="164" t="s">
        <v>114</v>
      </c>
      <c r="C217" s="164"/>
      <c r="D217" s="83"/>
      <c r="E217" s="24"/>
      <c r="F217" s="24"/>
      <c r="G217" s="24"/>
    </row>
    <row r="218" spans="1:7" ht="6" customHeight="1" x14ac:dyDescent="0.2">
      <c r="B218" s="10"/>
      <c r="C218" s="7"/>
    </row>
    <row r="219" spans="1:7" x14ac:dyDescent="0.2">
      <c r="A219" s="150"/>
      <c r="B219" s="134" t="s">
        <v>2</v>
      </c>
      <c r="C219" s="151" t="s">
        <v>35</v>
      </c>
      <c r="D219" s="14" t="s">
        <v>0</v>
      </c>
      <c r="E219" s="89"/>
      <c r="G219" s="77"/>
    </row>
    <row r="220" spans="1:7" ht="12.75" customHeight="1" x14ac:dyDescent="0.2">
      <c r="B220" s="109" t="s">
        <v>2</v>
      </c>
      <c r="C220" s="4" t="s">
        <v>100</v>
      </c>
      <c r="D220" s="156" t="s">
        <v>0</v>
      </c>
      <c r="F220" s="77"/>
      <c r="G220" s="77"/>
    </row>
    <row r="221" spans="1:7" ht="15" x14ac:dyDescent="0.25">
      <c r="B221" s="10"/>
      <c r="C221" s="111" t="str">
        <f>"Total article "&amp;LEFT(B217,4)</f>
        <v>Total article 3.07</v>
      </c>
      <c r="D221" s="24"/>
      <c r="E221" s="24"/>
      <c r="F221" s="24"/>
      <c r="G221" s="24"/>
    </row>
    <row r="222" spans="1:7" x14ac:dyDescent="0.2">
      <c r="B222" s="10"/>
      <c r="C222" s="7"/>
    </row>
    <row r="223" spans="1:7" x14ac:dyDescent="0.2">
      <c r="A223" s="9"/>
      <c r="B223" s="164" t="s">
        <v>115</v>
      </c>
      <c r="C223" s="164"/>
      <c r="D223" s="84"/>
      <c r="E223" s="24"/>
      <c r="F223" s="24"/>
      <c r="G223" s="24"/>
    </row>
    <row r="224" spans="1:7" x14ac:dyDescent="0.2">
      <c r="A224" s="70"/>
      <c r="B224" s="148" t="s">
        <v>2</v>
      </c>
      <c r="C224" s="157" t="s">
        <v>26</v>
      </c>
      <c r="D224" s="71" t="s">
        <v>27</v>
      </c>
      <c r="E224" s="72"/>
      <c r="F224" s="73"/>
      <c r="G224" s="73"/>
    </row>
    <row r="225" spans="1:7" x14ac:dyDescent="0.2">
      <c r="A225" s="70"/>
      <c r="B225" s="148" t="s">
        <v>2</v>
      </c>
      <c r="C225" s="157" t="s">
        <v>28</v>
      </c>
      <c r="D225" s="71" t="s">
        <v>27</v>
      </c>
      <c r="E225" s="72"/>
      <c r="F225" s="73"/>
      <c r="G225" s="73"/>
    </row>
    <row r="226" spans="1:7" x14ac:dyDescent="0.2">
      <c r="A226" s="70"/>
      <c r="B226" s="148" t="s">
        <v>2</v>
      </c>
      <c r="C226" s="157" t="s">
        <v>46</v>
      </c>
      <c r="D226" s="71" t="s">
        <v>27</v>
      </c>
      <c r="E226" s="72"/>
      <c r="F226" s="73"/>
      <c r="G226" s="73"/>
    </row>
    <row r="227" spans="1:7" ht="15" x14ac:dyDescent="0.25">
      <c r="B227" s="10"/>
      <c r="C227" s="111" t="str">
        <f>"Total article "&amp;LEFT(B223,4)</f>
        <v>Total article 3.08</v>
      </c>
      <c r="D227" s="24"/>
      <c r="E227" s="24"/>
      <c r="F227" s="24"/>
      <c r="G227" s="24"/>
    </row>
    <row r="228" spans="1:7" x14ac:dyDescent="0.2">
      <c r="A228" s="70"/>
      <c r="B228" s="74"/>
      <c r="C228" s="75"/>
      <c r="D228" s="71"/>
      <c r="E228" s="72"/>
      <c r="F228" s="73"/>
      <c r="G228" s="73"/>
    </row>
    <row r="229" spans="1:7" x14ac:dyDescent="0.2">
      <c r="A229" s="9"/>
      <c r="B229" s="164" t="s">
        <v>116</v>
      </c>
      <c r="C229" s="164"/>
      <c r="D229" s="84"/>
      <c r="E229" s="24"/>
      <c r="F229" s="24"/>
      <c r="G229" s="24"/>
    </row>
    <row r="230" spans="1:7" x14ac:dyDescent="0.2">
      <c r="A230" s="70"/>
      <c r="B230" s="148" t="s">
        <v>2</v>
      </c>
      <c r="C230" s="157" t="s">
        <v>29</v>
      </c>
      <c r="D230" s="71" t="s">
        <v>27</v>
      </c>
      <c r="E230" s="72"/>
      <c r="F230" s="73"/>
      <c r="G230" s="73"/>
    </row>
    <row r="231" spans="1:7" ht="15" x14ac:dyDescent="0.25">
      <c r="B231" s="10"/>
      <c r="C231" s="111" t="str">
        <f>"Total article "&amp;LEFT(B229,4)</f>
        <v>Total article 3.09</v>
      </c>
      <c r="D231" s="24"/>
      <c r="E231" s="24"/>
      <c r="F231" s="24"/>
      <c r="G231" s="24"/>
    </row>
    <row r="232" spans="1:7" x14ac:dyDescent="0.2">
      <c r="A232" s="70"/>
      <c r="B232" s="74"/>
      <c r="C232" s="75"/>
      <c r="D232" s="71"/>
      <c r="E232" s="72"/>
      <c r="F232" s="73"/>
      <c r="G232" s="73"/>
    </row>
    <row r="233" spans="1:7" s="23" customFormat="1" ht="16.5" customHeight="1" x14ac:dyDescent="0.25">
      <c r="A233" s="21"/>
      <c r="B233" s="116"/>
      <c r="C233" s="45" t="str">
        <f>"TOTAL CHAPITRE "&amp;LEFT(B142,1)</f>
        <v>TOTAL CHAPITRE 3</v>
      </c>
      <c r="D233" s="67"/>
      <c r="E233" s="67"/>
      <c r="F233" s="82"/>
      <c r="G233" s="82"/>
    </row>
    <row r="234" spans="1:7" s="23" customFormat="1" ht="16.5" customHeight="1" x14ac:dyDescent="0.25">
      <c r="A234" s="21"/>
      <c r="B234" s="141" t="s">
        <v>120</v>
      </c>
      <c r="C234" s="22"/>
      <c r="D234" s="67"/>
      <c r="E234" s="67"/>
      <c r="F234" s="82"/>
      <c r="G234" s="82"/>
    </row>
    <row r="235" spans="1:7" s="88" customFormat="1" ht="12.75" customHeight="1" x14ac:dyDescent="0.2">
      <c r="A235" s="172"/>
      <c r="B235" s="128"/>
      <c r="C235" s="168"/>
      <c r="D235" s="124"/>
      <c r="E235" s="125"/>
      <c r="F235" s="125"/>
      <c r="G235" s="170"/>
    </row>
    <row r="236" spans="1:7" s="34" customFormat="1" x14ac:dyDescent="0.2">
      <c r="A236" s="9"/>
      <c r="B236" s="164" t="s">
        <v>121</v>
      </c>
      <c r="C236" s="166"/>
      <c r="D236" s="84"/>
      <c r="E236" s="24"/>
      <c r="F236" s="24"/>
      <c r="G236" s="24"/>
    </row>
    <row r="237" spans="1:7" s="127" customFormat="1" ht="78.75" customHeight="1" x14ac:dyDescent="0.2">
      <c r="A237" s="173"/>
      <c r="B237" s="148" t="s">
        <v>2</v>
      </c>
      <c r="C237" s="157" t="s">
        <v>173</v>
      </c>
      <c r="D237" s="12" t="s">
        <v>0</v>
      </c>
      <c r="E237" s="48"/>
      <c r="F237" s="12"/>
      <c r="G237" s="12"/>
    </row>
    <row r="238" spans="1:7" s="34" customFormat="1" ht="15" x14ac:dyDescent="0.25">
      <c r="A238" s="2"/>
      <c r="B238" s="10"/>
      <c r="C238" s="111" t="str">
        <f>"Total article "&amp;LEFT(B236,4)</f>
        <v>Total article 4.01</v>
      </c>
      <c r="D238" s="24"/>
      <c r="E238" s="24"/>
      <c r="F238" s="24"/>
      <c r="G238" s="24"/>
    </row>
    <row r="239" spans="1:7" s="139" customFormat="1" ht="12.75" customHeight="1" x14ac:dyDescent="0.2">
      <c r="A239" s="172"/>
      <c r="B239" s="128"/>
      <c r="C239" s="168"/>
      <c r="D239" s="124"/>
      <c r="E239" s="125"/>
      <c r="F239" s="125"/>
      <c r="G239" s="170"/>
    </row>
    <row r="240" spans="1:7" s="34" customFormat="1" x14ac:dyDescent="0.2">
      <c r="A240" s="9"/>
      <c r="B240" s="164" t="s">
        <v>168</v>
      </c>
      <c r="C240" s="166"/>
      <c r="D240" s="84"/>
      <c r="E240" s="24"/>
      <c r="F240" s="24"/>
      <c r="G240" s="24"/>
    </row>
    <row r="241" spans="1:7" s="127" customFormat="1" ht="12.75" customHeight="1" x14ac:dyDescent="0.2">
      <c r="A241" s="173"/>
      <c r="B241" s="148" t="s">
        <v>2</v>
      </c>
      <c r="C241" s="94" t="s">
        <v>171</v>
      </c>
      <c r="D241" s="12" t="s">
        <v>0</v>
      </c>
      <c r="E241" s="48"/>
      <c r="F241" s="12"/>
      <c r="G241" s="12"/>
    </row>
    <row r="242" spans="1:7" s="127" customFormat="1" ht="12.75" customHeight="1" x14ac:dyDescent="0.2">
      <c r="A242" s="173"/>
      <c r="B242" s="148" t="s">
        <v>2</v>
      </c>
      <c r="C242" s="94" t="s">
        <v>172</v>
      </c>
      <c r="D242" s="12" t="s">
        <v>0</v>
      </c>
      <c r="E242" s="48"/>
      <c r="F242" s="12"/>
      <c r="G242" s="12"/>
    </row>
    <row r="243" spans="1:7" s="34" customFormat="1" ht="15" x14ac:dyDescent="0.25">
      <c r="A243" s="2"/>
      <c r="B243" s="10"/>
      <c r="C243" s="111" t="str">
        <f>"Total article "&amp;LEFT(B240,4)</f>
        <v>Total article 4.02</v>
      </c>
      <c r="D243" s="24"/>
      <c r="E243" s="24"/>
      <c r="F243" s="24"/>
      <c r="G243" s="24"/>
    </row>
    <row r="244" spans="1:7" s="139" customFormat="1" ht="12.75" customHeight="1" x14ac:dyDescent="0.2">
      <c r="A244" s="172"/>
      <c r="B244" s="128"/>
      <c r="C244" s="168"/>
      <c r="D244" s="124"/>
      <c r="E244" s="125"/>
      <c r="F244" s="125"/>
      <c r="G244" s="170"/>
    </row>
    <row r="245" spans="1:7" s="34" customFormat="1" x14ac:dyDescent="0.2">
      <c r="A245" s="9"/>
      <c r="B245" s="164" t="s">
        <v>169</v>
      </c>
      <c r="C245" s="166"/>
      <c r="D245" s="84"/>
      <c r="E245" s="24"/>
      <c r="F245" s="24"/>
      <c r="G245" s="24"/>
    </row>
    <row r="246" spans="1:7" s="127" customFormat="1" ht="17.25" customHeight="1" x14ac:dyDescent="0.2">
      <c r="A246" s="173"/>
      <c r="B246" s="109"/>
      <c r="C246" s="66" t="s">
        <v>174</v>
      </c>
      <c r="D246" s="12"/>
      <c r="E246" s="48"/>
      <c r="F246" s="12"/>
      <c r="G246" s="12"/>
    </row>
    <row r="247" spans="1:7" s="127" customFormat="1" ht="52.5" customHeight="1" x14ac:dyDescent="0.2">
      <c r="A247" s="173"/>
      <c r="B247" s="109"/>
      <c r="C247" s="4" t="s">
        <v>175</v>
      </c>
      <c r="D247" s="12"/>
      <c r="E247" s="48"/>
      <c r="F247" s="12"/>
      <c r="G247" s="12"/>
    </row>
    <row r="248" spans="1:7" s="127" customFormat="1" ht="48" customHeight="1" x14ac:dyDescent="0.2">
      <c r="A248" s="173"/>
      <c r="B248" s="140" t="s">
        <v>176</v>
      </c>
      <c r="C248" s="4" t="s">
        <v>178</v>
      </c>
      <c r="D248" s="12" t="s">
        <v>177</v>
      </c>
      <c r="E248" s="48"/>
      <c r="F248" s="12"/>
      <c r="G248" s="12"/>
    </row>
    <row r="249" spans="1:7" s="127" customFormat="1" ht="19.5" customHeight="1" x14ac:dyDescent="0.2">
      <c r="A249" s="173"/>
      <c r="B249" s="109"/>
      <c r="C249" s="4" t="s">
        <v>179</v>
      </c>
      <c r="D249" s="12"/>
      <c r="E249" s="48"/>
      <c r="F249" s="12"/>
      <c r="G249" s="12"/>
    </row>
    <row r="250" spans="1:7" s="127" customFormat="1" ht="25.5" customHeight="1" x14ac:dyDescent="0.2">
      <c r="A250" s="173"/>
      <c r="B250" s="140"/>
      <c r="C250" s="4" t="s">
        <v>180</v>
      </c>
      <c r="D250" s="12" t="s">
        <v>177</v>
      </c>
      <c r="E250" s="48"/>
      <c r="F250" s="12"/>
      <c r="G250" s="12"/>
    </row>
    <row r="251" spans="1:7" s="34" customFormat="1" ht="15.75" customHeight="1" x14ac:dyDescent="0.25">
      <c r="A251" s="2"/>
      <c r="B251" s="10"/>
      <c r="C251" s="111" t="str">
        <f>"Total article "&amp;LEFT(B245,4)</f>
        <v>Total article 4.03</v>
      </c>
      <c r="D251" s="24"/>
      <c r="E251" s="24"/>
      <c r="F251" s="24"/>
      <c r="G251" s="24"/>
    </row>
    <row r="252" spans="1:7" s="139" customFormat="1" ht="12.75" customHeight="1" x14ac:dyDescent="0.2">
      <c r="A252" s="172"/>
      <c r="B252" s="128"/>
      <c r="C252" s="168"/>
      <c r="D252" s="124"/>
      <c r="E252" s="125"/>
      <c r="F252" s="125"/>
      <c r="G252" s="170"/>
    </row>
    <row r="253" spans="1:7" s="34" customFormat="1" x14ac:dyDescent="0.2">
      <c r="A253" s="9"/>
      <c r="B253" s="164" t="s">
        <v>170</v>
      </c>
      <c r="C253" s="166"/>
      <c r="D253" s="84"/>
      <c r="E253" s="24"/>
      <c r="F253" s="24"/>
      <c r="G253" s="24"/>
    </row>
    <row r="254" spans="1:7" s="127" customFormat="1" ht="16.5" customHeight="1" x14ac:dyDescent="0.2">
      <c r="A254" s="173"/>
      <c r="B254" s="109"/>
      <c r="C254" s="4" t="s">
        <v>181</v>
      </c>
      <c r="D254" s="12"/>
      <c r="E254" s="48"/>
      <c r="F254" s="12"/>
      <c r="G254" s="12"/>
    </row>
    <row r="255" spans="1:7" s="127" customFormat="1" ht="16.5" customHeight="1" x14ac:dyDescent="0.2">
      <c r="A255" s="173"/>
      <c r="B255" s="109"/>
      <c r="C255" s="4" t="s">
        <v>182</v>
      </c>
      <c r="D255" s="12"/>
      <c r="E255" s="48"/>
      <c r="F255" s="12"/>
      <c r="G255" s="12"/>
    </row>
    <row r="256" spans="1:7" s="127" customFormat="1" ht="16.5" customHeight="1" x14ac:dyDescent="0.2">
      <c r="A256" s="173"/>
      <c r="B256" s="140"/>
      <c r="C256" s="4" t="s">
        <v>183</v>
      </c>
      <c r="D256" s="12" t="s">
        <v>177</v>
      </c>
      <c r="E256" s="48"/>
      <c r="F256" s="12"/>
      <c r="G256" s="12"/>
    </row>
    <row r="257" spans="1:7" s="127" customFormat="1" ht="16.5" customHeight="1" x14ac:dyDescent="0.2">
      <c r="A257" s="173"/>
      <c r="B257" s="109"/>
      <c r="C257" s="4" t="s">
        <v>184</v>
      </c>
      <c r="D257" s="12"/>
      <c r="E257" s="48"/>
      <c r="F257" s="12"/>
      <c r="G257" s="12"/>
    </row>
    <row r="258" spans="1:7" s="127" customFormat="1" ht="16.5" customHeight="1" x14ac:dyDescent="0.2">
      <c r="A258" s="173"/>
      <c r="B258" s="140"/>
      <c r="C258" s="4" t="s">
        <v>185</v>
      </c>
      <c r="D258" s="12" t="s">
        <v>177</v>
      </c>
      <c r="E258" s="48"/>
      <c r="F258" s="12"/>
      <c r="G258" s="12"/>
    </row>
    <row r="259" spans="1:7" s="127" customFormat="1" ht="16.5" customHeight="1" x14ac:dyDescent="0.2">
      <c r="A259" s="173"/>
      <c r="B259" s="109"/>
      <c r="C259" s="4" t="s">
        <v>186</v>
      </c>
      <c r="D259" s="12" t="s">
        <v>0</v>
      </c>
      <c r="E259" s="48"/>
      <c r="F259" s="12"/>
      <c r="G259" s="12"/>
    </row>
    <row r="260" spans="1:7" s="34" customFormat="1" ht="15" x14ac:dyDescent="0.25">
      <c r="A260" s="2"/>
      <c r="B260" s="10"/>
      <c r="C260" s="111" t="str">
        <f>"Total article "&amp;LEFT(B253,4)</f>
        <v>Total article 4.04</v>
      </c>
      <c r="D260" s="24"/>
      <c r="E260" s="24"/>
      <c r="F260" s="24"/>
      <c r="G260" s="24"/>
    </row>
    <row r="261" spans="1:7" s="88" customFormat="1" ht="12.75" customHeight="1" x14ac:dyDescent="0.2">
      <c r="A261" s="172"/>
      <c r="B261" s="129"/>
      <c r="C261" s="169"/>
      <c r="D261" s="12"/>
      <c r="E261" s="126"/>
      <c r="F261" s="76"/>
      <c r="G261" s="170"/>
    </row>
    <row r="262" spans="1:7" s="23" customFormat="1" ht="16.5" customHeight="1" x14ac:dyDescent="0.25">
      <c r="A262" s="21"/>
      <c r="B262" s="116"/>
      <c r="C262" s="45" t="str">
        <f>"TOTAL CHAPITRE "&amp;LEFT(B236,1)</f>
        <v>TOTAL CHAPITRE 4</v>
      </c>
      <c r="D262" s="67"/>
      <c r="E262" s="67"/>
      <c r="F262" s="82"/>
      <c r="G262" s="82"/>
    </row>
    <row r="263" spans="1:7" s="23" customFormat="1" ht="16.5" customHeight="1" x14ac:dyDescent="0.25">
      <c r="A263" s="21"/>
      <c r="B263" s="141" t="s">
        <v>122</v>
      </c>
      <c r="C263" s="22"/>
      <c r="D263" s="67"/>
      <c r="E263" s="67"/>
      <c r="F263" s="82"/>
      <c r="G263" s="82"/>
    </row>
    <row r="264" spans="1:7" s="88" customFormat="1" ht="12.75" customHeight="1" x14ac:dyDescent="0.2">
      <c r="A264" s="172"/>
      <c r="B264" s="128"/>
      <c r="C264" s="168"/>
      <c r="D264" s="124"/>
      <c r="E264" s="125"/>
      <c r="F264" s="125"/>
      <c r="G264" s="170"/>
    </row>
    <row r="265" spans="1:7" x14ac:dyDescent="0.2">
      <c r="A265" s="9"/>
      <c r="B265" s="164" t="s">
        <v>123</v>
      </c>
      <c r="C265" s="164"/>
      <c r="D265" s="130" t="s">
        <v>1</v>
      </c>
      <c r="E265" s="24"/>
      <c r="F265" s="24"/>
      <c r="G265" s="24"/>
    </row>
    <row r="266" spans="1:7" ht="15" x14ac:dyDescent="0.25">
      <c r="B266" s="10"/>
      <c r="C266" s="111"/>
      <c r="D266" s="5"/>
      <c r="E266" s="5"/>
    </row>
    <row r="267" spans="1:7" x14ac:dyDescent="0.2">
      <c r="A267" s="9"/>
      <c r="B267" s="164" t="s">
        <v>124</v>
      </c>
      <c r="C267" s="164"/>
      <c r="D267" s="130"/>
      <c r="E267" s="24"/>
      <c r="F267" s="24"/>
      <c r="G267" s="24"/>
    </row>
    <row r="268" spans="1:7" x14ac:dyDescent="0.2">
      <c r="A268" s="70"/>
      <c r="B268" s="148" t="s">
        <v>2</v>
      </c>
      <c r="C268" s="157" t="s">
        <v>125</v>
      </c>
      <c r="D268" s="71" t="s">
        <v>27</v>
      </c>
      <c r="E268" s="72"/>
      <c r="F268" s="73"/>
      <c r="G268" s="73"/>
    </row>
    <row r="269" spans="1:7" ht="15" x14ac:dyDescent="0.25">
      <c r="B269" s="10"/>
      <c r="C269" s="111" t="str">
        <f>"Total article "&amp;LEFT(B267,4)</f>
        <v>Total article 5.02</v>
      </c>
      <c r="D269" s="24"/>
      <c r="E269" s="24"/>
      <c r="F269" s="24"/>
      <c r="G269" s="24"/>
    </row>
    <row r="270" spans="1:7" ht="12.75" customHeight="1" x14ac:dyDescent="0.25">
      <c r="B270" s="10"/>
      <c r="C270" s="111"/>
      <c r="D270" s="5"/>
      <c r="E270" s="5"/>
    </row>
    <row r="271" spans="1:7" x14ac:dyDescent="0.2">
      <c r="A271" s="9"/>
      <c r="B271" s="164" t="s">
        <v>126</v>
      </c>
      <c r="C271" s="164"/>
      <c r="D271" s="130"/>
      <c r="E271" s="24"/>
      <c r="F271" s="24"/>
      <c r="G271" s="24"/>
    </row>
    <row r="272" spans="1:7" x14ac:dyDescent="0.2">
      <c r="A272" s="70"/>
      <c r="B272" s="148" t="s">
        <v>2</v>
      </c>
      <c r="C272" s="157" t="s">
        <v>192</v>
      </c>
      <c r="D272" s="71" t="s">
        <v>27</v>
      </c>
      <c r="E272" s="72"/>
      <c r="F272" s="73"/>
      <c r="G272" s="73"/>
    </row>
    <row r="273" spans="1:7" ht="15" x14ac:dyDescent="0.25">
      <c r="B273" s="10"/>
      <c r="C273" s="111" t="str">
        <f>"Total article "&amp;LEFT(B271,4)</f>
        <v>Total article 5.03</v>
      </c>
      <c r="D273" s="24"/>
      <c r="E273" s="24"/>
      <c r="F273" s="24"/>
      <c r="G273" s="24"/>
    </row>
    <row r="274" spans="1:7" ht="12.75" customHeight="1" x14ac:dyDescent="0.25">
      <c r="B274" s="10"/>
      <c r="C274" s="111"/>
      <c r="D274" s="5"/>
      <c r="E274" s="5"/>
    </row>
    <row r="275" spans="1:7" x14ac:dyDescent="0.2">
      <c r="A275" s="9"/>
      <c r="B275" s="164" t="s">
        <v>193</v>
      </c>
      <c r="C275" s="164"/>
      <c r="D275" s="130"/>
      <c r="E275" s="24"/>
      <c r="F275" s="24"/>
      <c r="G275" s="24"/>
    </row>
    <row r="276" spans="1:7" x14ac:dyDescent="0.2">
      <c r="A276" s="70"/>
      <c r="B276" s="148" t="s">
        <v>2</v>
      </c>
      <c r="C276" s="157" t="s">
        <v>127</v>
      </c>
      <c r="D276" s="71" t="s">
        <v>1</v>
      </c>
      <c r="E276" s="72"/>
      <c r="F276" s="73"/>
      <c r="G276" s="73"/>
    </row>
    <row r="277" spans="1:7" ht="15" x14ac:dyDescent="0.25">
      <c r="B277" s="10"/>
      <c r="C277" s="111" t="str">
        <f>"Total article "&amp;LEFT(B275,4)</f>
        <v>Total article 5.04</v>
      </c>
      <c r="D277" s="24"/>
      <c r="E277" s="24"/>
      <c r="F277" s="24"/>
      <c r="G277" s="24"/>
    </row>
    <row r="278" spans="1:7" ht="12.75" customHeight="1" x14ac:dyDescent="0.25">
      <c r="B278" s="10"/>
      <c r="C278" s="111"/>
      <c r="D278" s="5"/>
      <c r="E278" s="5"/>
    </row>
    <row r="279" spans="1:7" x14ac:dyDescent="0.2">
      <c r="A279" s="9"/>
      <c r="B279" s="164" t="s">
        <v>128</v>
      </c>
      <c r="C279" s="164"/>
      <c r="D279" s="130"/>
      <c r="E279" s="24"/>
      <c r="F279" s="24"/>
      <c r="G279" s="24"/>
    </row>
    <row r="280" spans="1:7" x14ac:dyDescent="0.2">
      <c r="A280" s="70"/>
      <c r="B280" s="148" t="s">
        <v>2</v>
      </c>
      <c r="C280" s="157" t="s">
        <v>127</v>
      </c>
      <c r="D280" s="71" t="s">
        <v>1</v>
      </c>
      <c r="E280" s="72"/>
      <c r="F280" s="73"/>
      <c r="G280" s="73"/>
    </row>
    <row r="281" spans="1:7" ht="15" x14ac:dyDescent="0.25">
      <c r="B281" s="10"/>
      <c r="C281" s="111" t="str">
        <f>"Total article "&amp;LEFT(B279,4)</f>
        <v>Total article 5.05</v>
      </c>
      <c r="D281" s="24"/>
      <c r="E281" s="24"/>
      <c r="F281" s="24"/>
      <c r="G281" s="24"/>
    </row>
    <row r="282" spans="1:7" ht="12.75" customHeight="1" x14ac:dyDescent="0.25">
      <c r="B282" s="10"/>
      <c r="C282" s="111"/>
      <c r="D282" s="5"/>
      <c r="E282" s="5"/>
    </row>
    <row r="283" spans="1:7" x14ac:dyDescent="0.2">
      <c r="A283" s="9"/>
      <c r="B283" s="164" t="s">
        <v>129</v>
      </c>
      <c r="C283" s="164"/>
      <c r="D283" s="130"/>
      <c r="E283" s="24"/>
      <c r="F283" s="24"/>
      <c r="G283" s="24"/>
    </row>
    <row r="284" spans="1:7" s="88" customFormat="1" ht="12.75" customHeight="1" x14ac:dyDescent="0.2">
      <c r="A284" s="172"/>
      <c r="B284" s="148" t="s">
        <v>2</v>
      </c>
      <c r="C284" s="4" t="s">
        <v>117</v>
      </c>
      <c r="D284" s="158" t="s">
        <v>0</v>
      </c>
      <c r="E284" s="125"/>
      <c r="F284" s="125"/>
      <c r="G284" s="170"/>
    </row>
    <row r="285" spans="1:7" ht="15" x14ac:dyDescent="0.25">
      <c r="B285" s="10"/>
      <c r="C285" s="111" t="str">
        <f>"Total article "&amp;LEFT(B283,4)</f>
        <v>Total article 5.06</v>
      </c>
      <c r="D285" s="24"/>
      <c r="E285" s="24"/>
      <c r="F285" s="24"/>
      <c r="G285" s="24"/>
    </row>
    <row r="286" spans="1:7" ht="12.75" customHeight="1" x14ac:dyDescent="0.25">
      <c r="B286" s="10"/>
      <c r="C286" s="111"/>
      <c r="D286" s="5"/>
      <c r="E286" s="5"/>
    </row>
    <row r="287" spans="1:7" x14ac:dyDescent="0.2">
      <c r="A287" s="9"/>
      <c r="B287" s="164" t="s">
        <v>130</v>
      </c>
      <c r="C287" s="164"/>
      <c r="D287" s="130"/>
      <c r="E287" s="24"/>
      <c r="F287" s="24"/>
      <c r="G287" s="24"/>
    </row>
    <row r="288" spans="1:7" s="88" customFormat="1" ht="12.75" customHeight="1" x14ac:dyDescent="0.2">
      <c r="A288" s="172"/>
      <c r="B288" s="148" t="s">
        <v>2</v>
      </c>
      <c r="C288" s="4" t="s">
        <v>189</v>
      </c>
      <c r="D288" s="158" t="s">
        <v>0</v>
      </c>
      <c r="E288" s="125"/>
      <c r="F288" s="125"/>
      <c r="G288" s="170"/>
    </row>
    <row r="289" spans="1:7" s="88" customFormat="1" ht="12.75" customHeight="1" x14ac:dyDescent="0.2">
      <c r="A289" s="172"/>
      <c r="B289" s="148" t="s">
        <v>2</v>
      </c>
      <c r="C289" s="4" t="s">
        <v>190</v>
      </c>
      <c r="D289" s="158" t="s">
        <v>0</v>
      </c>
      <c r="E289" s="125"/>
      <c r="F289" s="125"/>
      <c r="G289" s="170"/>
    </row>
    <row r="290" spans="1:7" s="88" customFormat="1" ht="12.75" customHeight="1" x14ac:dyDescent="0.2">
      <c r="A290" s="172"/>
      <c r="B290" s="148" t="s">
        <v>2</v>
      </c>
      <c r="C290" s="4" t="s">
        <v>194</v>
      </c>
      <c r="D290" s="158" t="s">
        <v>0</v>
      </c>
      <c r="E290" s="125"/>
      <c r="F290" s="125"/>
      <c r="G290" s="170"/>
    </row>
    <row r="291" spans="1:7" s="88" customFormat="1" ht="12.75" customHeight="1" x14ac:dyDescent="0.2">
      <c r="A291" s="172"/>
      <c r="B291" s="148" t="s">
        <v>2</v>
      </c>
      <c r="C291" s="4" t="s">
        <v>131</v>
      </c>
      <c r="D291" s="158" t="s">
        <v>0</v>
      </c>
      <c r="E291" s="125"/>
      <c r="F291" s="125"/>
      <c r="G291" s="170"/>
    </row>
    <row r="292" spans="1:7" ht="15" x14ac:dyDescent="0.25">
      <c r="B292" s="10"/>
      <c r="C292" s="111" t="str">
        <f>"Total article "&amp;LEFT(B287,4)</f>
        <v>Total article 5.07</v>
      </c>
      <c r="D292" s="24"/>
      <c r="E292" s="24"/>
      <c r="F292" s="24"/>
      <c r="G292" s="24"/>
    </row>
    <row r="293" spans="1:7" ht="12.75" customHeight="1" x14ac:dyDescent="0.25">
      <c r="B293" s="10"/>
      <c r="C293" s="111"/>
      <c r="D293" s="5"/>
      <c r="E293" s="5"/>
    </row>
    <row r="294" spans="1:7" x14ac:dyDescent="0.2">
      <c r="A294" s="9"/>
      <c r="B294" s="164" t="s">
        <v>136</v>
      </c>
      <c r="C294" s="164"/>
      <c r="D294" s="130"/>
      <c r="E294" s="24"/>
      <c r="F294" s="24"/>
      <c r="G294" s="24"/>
    </row>
    <row r="295" spans="1:7" s="88" customFormat="1" ht="12.75" customHeight="1" x14ac:dyDescent="0.2">
      <c r="A295" s="172"/>
      <c r="B295" s="148" t="s">
        <v>2</v>
      </c>
      <c r="C295" s="4" t="s">
        <v>119</v>
      </c>
      <c r="D295" s="158" t="s">
        <v>118</v>
      </c>
      <c r="E295" s="125"/>
      <c r="F295" s="125"/>
      <c r="G295" s="170"/>
    </row>
    <row r="296" spans="1:7" s="88" customFormat="1" ht="12.75" customHeight="1" x14ac:dyDescent="0.2">
      <c r="A296" s="172"/>
      <c r="B296" s="148" t="s">
        <v>2</v>
      </c>
      <c r="C296" s="4" t="s">
        <v>132</v>
      </c>
      <c r="D296" s="158" t="s">
        <v>0</v>
      </c>
      <c r="E296" s="125"/>
      <c r="F296" s="125"/>
      <c r="G296" s="170"/>
    </row>
    <row r="297" spans="1:7" ht="15" x14ac:dyDescent="0.25">
      <c r="B297" s="10"/>
      <c r="C297" s="111" t="str">
        <f>"Total article "&amp;LEFT(B294,4)</f>
        <v>Total article 5.08</v>
      </c>
      <c r="D297" s="24"/>
      <c r="E297" s="24"/>
      <c r="F297" s="24"/>
      <c r="G297" s="24"/>
    </row>
    <row r="298" spans="1:7" ht="12.75" customHeight="1" x14ac:dyDescent="0.25">
      <c r="B298" s="10"/>
      <c r="C298" s="111"/>
      <c r="D298" s="5"/>
      <c r="E298" s="5"/>
    </row>
    <row r="299" spans="1:7" x14ac:dyDescent="0.2">
      <c r="A299" s="9"/>
      <c r="B299" s="164" t="s">
        <v>137</v>
      </c>
      <c r="C299" s="164"/>
      <c r="D299" s="130"/>
      <c r="E299" s="24"/>
      <c r="F299" s="24"/>
      <c r="G299" s="24"/>
    </row>
    <row r="300" spans="1:7" s="88" customFormat="1" ht="12.75" customHeight="1" x14ac:dyDescent="0.2">
      <c r="A300" s="172"/>
      <c r="B300" s="148" t="s">
        <v>2</v>
      </c>
      <c r="C300" s="4" t="s">
        <v>133</v>
      </c>
      <c r="D300" s="158" t="s">
        <v>118</v>
      </c>
      <c r="E300" s="125"/>
      <c r="F300" s="125"/>
      <c r="G300" s="170"/>
    </row>
    <row r="301" spans="1:7" s="88" customFormat="1" ht="12.75" customHeight="1" x14ac:dyDescent="0.2">
      <c r="A301" s="172"/>
      <c r="B301" s="148" t="s">
        <v>2</v>
      </c>
      <c r="C301" s="4" t="s">
        <v>134</v>
      </c>
      <c r="D301" s="158" t="s">
        <v>0</v>
      </c>
      <c r="E301" s="125"/>
      <c r="F301" s="125"/>
      <c r="G301" s="170"/>
    </row>
    <row r="302" spans="1:7" s="88" customFormat="1" ht="12.75" customHeight="1" x14ac:dyDescent="0.2">
      <c r="A302" s="172"/>
      <c r="B302" s="148" t="s">
        <v>2</v>
      </c>
      <c r="C302" s="4" t="s">
        <v>135</v>
      </c>
      <c r="D302" s="158" t="s">
        <v>0</v>
      </c>
      <c r="E302" s="125"/>
      <c r="F302" s="125"/>
      <c r="G302" s="170"/>
    </row>
    <row r="303" spans="1:7" ht="15" x14ac:dyDescent="0.25">
      <c r="B303" s="10"/>
      <c r="C303" s="111" t="str">
        <f>"Total article "&amp;LEFT(B299,4)</f>
        <v>Total article 5.09</v>
      </c>
      <c r="D303" s="24"/>
      <c r="E303" s="24"/>
      <c r="F303" s="24"/>
      <c r="G303" s="24"/>
    </row>
    <row r="304" spans="1:7" ht="12.75" customHeight="1" x14ac:dyDescent="0.25">
      <c r="B304" s="10"/>
      <c r="C304" s="111"/>
      <c r="D304" s="5"/>
      <c r="E304" s="5"/>
    </row>
    <row r="305" spans="1:8" x14ac:dyDescent="0.2">
      <c r="A305" s="9"/>
      <c r="B305" s="164" t="s">
        <v>138</v>
      </c>
      <c r="C305" s="164"/>
      <c r="D305" s="130"/>
      <c r="E305" s="24"/>
      <c r="F305" s="24"/>
      <c r="G305" s="24"/>
    </row>
    <row r="306" spans="1:8" s="88" customFormat="1" ht="12.75" customHeight="1" x14ac:dyDescent="0.2">
      <c r="A306" s="172"/>
      <c r="B306" s="148" t="s">
        <v>2</v>
      </c>
      <c r="C306" s="4" t="s">
        <v>140</v>
      </c>
      <c r="D306" s="158" t="s">
        <v>0</v>
      </c>
      <c r="E306" s="125"/>
      <c r="F306" s="125"/>
      <c r="G306" s="170"/>
    </row>
    <row r="307" spans="1:8" s="88" customFormat="1" ht="12.75" customHeight="1" x14ac:dyDescent="0.2">
      <c r="A307" s="172"/>
      <c r="B307" s="148" t="s">
        <v>2</v>
      </c>
      <c r="C307" s="4" t="s">
        <v>139</v>
      </c>
      <c r="D307" s="158" t="s">
        <v>0</v>
      </c>
      <c r="E307" s="125"/>
      <c r="F307" s="125"/>
      <c r="G307" s="170"/>
    </row>
    <row r="308" spans="1:8" ht="15" x14ac:dyDescent="0.25">
      <c r="B308" s="10"/>
      <c r="C308" s="111" t="str">
        <f>"Total article "&amp;LEFT(B305,4)</f>
        <v>Total article 5.10</v>
      </c>
      <c r="D308" s="24"/>
      <c r="E308" s="24"/>
      <c r="F308" s="24"/>
      <c r="G308" s="24"/>
    </row>
    <row r="309" spans="1:8" ht="12.75" customHeight="1" x14ac:dyDescent="0.25">
      <c r="B309" s="10"/>
      <c r="C309" s="111"/>
      <c r="D309" s="5"/>
      <c r="E309" s="5"/>
    </row>
    <row r="310" spans="1:8" x14ac:dyDescent="0.2">
      <c r="A310" s="9"/>
      <c r="B310" s="164" t="s">
        <v>141</v>
      </c>
      <c r="C310" s="164"/>
      <c r="D310" s="130"/>
      <c r="E310" s="24"/>
      <c r="F310" s="24"/>
      <c r="G310" s="24"/>
    </row>
    <row r="311" spans="1:8" s="88" customFormat="1" ht="12.75" customHeight="1" x14ac:dyDescent="0.2">
      <c r="A311" s="172"/>
      <c r="B311" s="148" t="s">
        <v>2</v>
      </c>
      <c r="C311" s="4" t="s">
        <v>142</v>
      </c>
      <c r="D311" s="158" t="s">
        <v>0</v>
      </c>
      <c r="E311" s="125"/>
      <c r="F311" s="125"/>
      <c r="G311" s="170"/>
    </row>
    <row r="312" spans="1:8" s="88" customFormat="1" ht="12.75" customHeight="1" x14ac:dyDescent="0.2">
      <c r="A312" s="172"/>
      <c r="B312" s="148" t="s">
        <v>2</v>
      </c>
      <c r="C312" s="4" t="s">
        <v>143</v>
      </c>
      <c r="D312" s="158" t="s">
        <v>0</v>
      </c>
      <c r="E312" s="125"/>
      <c r="F312" s="125"/>
      <c r="G312" s="170"/>
    </row>
    <row r="313" spans="1:8" ht="15" x14ac:dyDescent="0.25">
      <c r="B313" s="10"/>
      <c r="C313" s="111" t="str">
        <f>"Total article "&amp;LEFT(B310,4)</f>
        <v>Total article 5.11</v>
      </c>
      <c r="D313" s="24"/>
      <c r="E313" s="24"/>
      <c r="F313" s="24"/>
      <c r="G313" s="24"/>
    </row>
    <row r="314" spans="1:8" s="88" customFormat="1" ht="13.5" customHeight="1" x14ac:dyDescent="0.2">
      <c r="A314" s="172"/>
      <c r="B314" s="128"/>
      <c r="C314" s="168"/>
      <c r="D314" s="124"/>
      <c r="E314" s="125"/>
      <c r="F314" s="125"/>
      <c r="G314" s="170"/>
    </row>
    <row r="315" spans="1:8" s="23" customFormat="1" ht="16.5" customHeight="1" x14ac:dyDescent="0.25">
      <c r="A315" s="21"/>
      <c r="B315" s="116"/>
      <c r="C315" s="45" t="str">
        <f>"TOTAL CHAPITRE "&amp;LEFT(B263,1)</f>
        <v>TOTAL CHAPITRE 5</v>
      </c>
      <c r="D315" s="67"/>
      <c r="E315" s="67"/>
      <c r="F315" s="82"/>
      <c r="G315" s="82"/>
    </row>
    <row r="316" spans="1:8" s="161" customFormat="1" ht="16.5" customHeight="1" x14ac:dyDescent="0.25">
      <c r="A316" s="21"/>
      <c r="B316" s="141" t="s">
        <v>145</v>
      </c>
      <c r="C316" s="22"/>
      <c r="D316" s="159"/>
      <c r="E316" s="159"/>
      <c r="F316" s="160"/>
      <c r="G316" s="160"/>
    </row>
    <row r="317" spans="1:8" ht="17.25" customHeight="1" x14ac:dyDescent="0.2">
      <c r="A317" s="131"/>
      <c r="B317" s="117"/>
      <c r="E317" s="132"/>
      <c r="H317" s="11"/>
    </row>
    <row r="318" spans="1:8" x14ac:dyDescent="0.2">
      <c r="B318" s="133" t="s">
        <v>146</v>
      </c>
      <c r="C318" s="123"/>
      <c r="D318" s="130" t="s">
        <v>1</v>
      </c>
      <c r="E318" s="24"/>
      <c r="F318" s="24"/>
      <c r="G318" s="24"/>
    </row>
    <row r="319" spans="1:8" x14ac:dyDescent="0.2">
      <c r="B319" s="134"/>
      <c r="C319" s="7"/>
      <c r="D319" s="135"/>
      <c r="E319" s="132"/>
      <c r="F319" s="14"/>
      <c r="H319" s="11"/>
    </row>
    <row r="320" spans="1:8" x14ac:dyDescent="0.2">
      <c r="B320" s="133" t="s">
        <v>147</v>
      </c>
      <c r="C320" s="123"/>
      <c r="D320" s="130" t="s">
        <v>1</v>
      </c>
      <c r="E320" s="24"/>
      <c r="F320" s="24"/>
      <c r="G320" s="24"/>
    </row>
    <row r="321" spans="2:8" x14ac:dyDescent="0.2">
      <c r="B321" s="136"/>
      <c r="C321" s="86"/>
      <c r="D321" s="5"/>
      <c r="E321" s="5"/>
    </row>
    <row r="322" spans="2:8" x14ac:dyDescent="0.2">
      <c r="B322" s="133" t="s">
        <v>149</v>
      </c>
      <c r="C322" s="123"/>
      <c r="D322" s="130" t="s">
        <v>1</v>
      </c>
      <c r="E322" s="24"/>
      <c r="F322" s="24"/>
      <c r="G322" s="24"/>
    </row>
    <row r="323" spans="2:8" x14ac:dyDescent="0.2">
      <c r="B323" s="134"/>
      <c r="C323" s="7"/>
      <c r="D323" s="135"/>
      <c r="E323" s="132"/>
      <c r="F323" s="14"/>
      <c r="H323" s="11"/>
    </row>
    <row r="324" spans="2:8" x14ac:dyDescent="0.2">
      <c r="B324" s="133" t="s">
        <v>150</v>
      </c>
      <c r="C324" s="123"/>
      <c r="D324" s="130" t="s">
        <v>1</v>
      </c>
      <c r="E324" s="24"/>
      <c r="F324" s="24"/>
      <c r="G324" s="24"/>
    </row>
    <row r="325" spans="2:8" x14ac:dyDescent="0.2">
      <c r="B325" s="137" t="s">
        <v>2</v>
      </c>
      <c r="C325" s="162" t="s">
        <v>144</v>
      </c>
      <c r="D325" s="14" t="s">
        <v>0</v>
      </c>
      <c r="E325" s="132"/>
      <c r="F325" s="77"/>
      <c r="G325" s="77"/>
      <c r="H325" s="11"/>
    </row>
    <row r="326" spans="2:8" ht="15" x14ac:dyDescent="0.25">
      <c r="B326" s="10"/>
      <c r="C326" s="111" t="str">
        <f>"Total article "&amp;LEFT(B324,4)</f>
        <v>Total article 6.04</v>
      </c>
      <c r="D326" s="24"/>
      <c r="E326" s="24"/>
      <c r="F326" s="24"/>
      <c r="G326" s="24"/>
    </row>
    <row r="327" spans="2:8" x14ac:dyDescent="0.2">
      <c r="B327" s="136"/>
      <c r="C327" s="86"/>
      <c r="D327" s="5"/>
      <c r="E327" s="5"/>
    </row>
    <row r="328" spans="2:8" x14ac:dyDescent="0.2">
      <c r="B328" s="133" t="s">
        <v>151</v>
      </c>
      <c r="C328" s="123"/>
      <c r="D328" s="130" t="s">
        <v>1</v>
      </c>
      <c r="E328" s="24"/>
      <c r="F328" s="24"/>
      <c r="G328" s="24"/>
    </row>
    <row r="329" spans="2:8" x14ac:dyDescent="0.2">
      <c r="B329" s="136"/>
      <c r="C329" s="86"/>
      <c r="D329" s="5"/>
      <c r="E329" s="5"/>
    </row>
    <row r="330" spans="2:8" x14ac:dyDescent="0.2">
      <c r="B330" s="133" t="s">
        <v>148</v>
      </c>
      <c r="C330" s="123"/>
      <c r="D330" s="24"/>
      <c r="E330" s="24"/>
      <c r="F330" s="24"/>
      <c r="G330" s="24"/>
    </row>
    <row r="331" spans="2:8" x14ac:dyDescent="0.2">
      <c r="B331" s="137" t="s">
        <v>2</v>
      </c>
      <c r="C331" s="162" t="s">
        <v>144</v>
      </c>
      <c r="D331" s="14" t="s">
        <v>0</v>
      </c>
      <c r="E331" s="132"/>
      <c r="F331" s="77"/>
      <c r="G331" s="77"/>
      <c r="H331" s="11"/>
    </row>
    <row r="332" spans="2:8" ht="15" x14ac:dyDescent="0.25">
      <c r="B332" s="10"/>
      <c r="C332" s="111" t="str">
        <f>"Total article "&amp;LEFT(B330,4)</f>
        <v>Total article 6.06</v>
      </c>
      <c r="D332" s="24"/>
      <c r="E332" s="24"/>
      <c r="F332" s="24"/>
      <c r="G332" s="24"/>
    </row>
    <row r="333" spans="2:8" x14ac:dyDescent="0.2">
      <c r="B333" s="137"/>
      <c r="C333" s="7"/>
      <c r="E333" s="132"/>
      <c r="F333" s="77"/>
      <c r="G333" s="77"/>
      <c r="H333" s="11"/>
    </row>
    <row r="334" spans="2:8" x14ac:dyDescent="0.2">
      <c r="B334" s="133" t="s">
        <v>152</v>
      </c>
      <c r="C334" s="123"/>
      <c r="D334" s="24"/>
      <c r="E334" s="24"/>
      <c r="F334" s="24"/>
      <c r="G334" s="24"/>
    </row>
    <row r="335" spans="2:8" x14ac:dyDescent="0.2">
      <c r="B335" s="137" t="s">
        <v>2</v>
      </c>
      <c r="C335" s="162" t="s">
        <v>153</v>
      </c>
      <c r="D335" s="14" t="s">
        <v>118</v>
      </c>
      <c r="E335" s="132"/>
      <c r="F335" s="77"/>
      <c r="G335" s="77"/>
      <c r="H335" s="11"/>
    </row>
    <row r="336" spans="2:8" x14ac:dyDescent="0.2">
      <c r="B336" s="137" t="s">
        <v>2</v>
      </c>
      <c r="C336" s="162" t="s">
        <v>155</v>
      </c>
      <c r="D336" s="14" t="s">
        <v>118</v>
      </c>
      <c r="E336" s="132"/>
      <c r="F336" s="77"/>
      <c r="G336" s="77"/>
      <c r="H336" s="11"/>
    </row>
    <row r="337" spans="1:8" x14ac:dyDescent="0.2">
      <c r="B337" s="137" t="s">
        <v>2</v>
      </c>
      <c r="C337" s="162" t="s">
        <v>154</v>
      </c>
      <c r="D337" s="14" t="s">
        <v>118</v>
      </c>
      <c r="E337" s="132"/>
      <c r="F337" s="77"/>
      <c r="G337" s="77"/>
      <c r="H337" s="11"/>
    </row>
    <row r="338" spans="1:8" ht="15" x14ac:dyDescent="0.25">
      <c r="B338" s="10"/>
      <c r="C338" s="111" t="str">
        <f>"Total article "&amp;LEFT(B334,4)</f>
        <v>Total article 6.07</v>
      </c>
      <c r="D338" s="24"/>
      <c r="E338" s="24"/>
      <c r="F338" s="24"/>
      <c r="G338" s="24"/>
    </row>
    <row r="339" spans="1:8" x14ac:dyDescent="0.2">
      <c r="B339" s="10"/>
      <c r="C339" s="44"/>
      <c r="D339" s="5"/>
      <c r="E339" s="5"/>
    </row>
    <row r="340" spans="1:8" s="23" customFormat="1" ht="16.5" customHeight="1" x14ac:dyDescent="0.25">
      <c r="A340" s="21"/>
      <c r="B340" s="116"/>
      <c r="C340" s="45" t="str">
        <f>"TOTAL CHAPITRE "&amp;LEFT(B316,1)</f>
        <v>TOTAL CHAPITRE 6</v>
      </c>
      <c r="D340" s="67"/>
      <c r="E340" s="67"/>
      <c r="F340" s="82"/>
      <c r="G340" s="82"/>
    </row>
    <row r="341" spans="1:8" s="23" customFormat="1" ht="16.5" customHeight="1" x14ac:dyDescent="0.25">
      <c r="A341" s="21"/>
      <c r="B341" s="141" t="s">
        <v>156</v>
      </c>
      <c r="C341" s="22"/>
      <c r="D341" s="67"/>
      <c r="E341" s="67"/>
      <c r="F341" s="82"/>
      <c r="G341" s="82"/>
    </row>
    <row r="342" spans="1:8" x14ac:dyDescent="0.2">
      <c r="B342" s="10"/>
    </row>
    <row r="343" spans="1:8" x14ac:dyDescent="0.2">
      <c r="B343" s="164" t="s">
        <v>157</v>
      </c>
      <c r="C343" s="164"/>
      <c r="D343" s="24"/>
      <c r="E343" s="24"/>
      <c r="F343" s="24"/>
      <c r="G343" s="24"/>
    </row>
    <row r="344" spans="1:8" s="1" customFormat="1" x14ac:dyDescent="0.2">
      <c r="A344" s="46"/>
      <c r="B344" s="109" t="s">
        <v>2</v>
      </c>
      <c r="C344" s="4" t="s">
        <v>37</v>
      </c>
      <c r="D344" s="12" t="s">
        <v>0</v>
      </c>
      <c r="E344" s="12"/>
      <c r="F344" s="48"/>
      <c r="G344" s="48"/>
    </row>
    <row r="345" spans="1:8" x14ac:dyDescent="0.2">
      <c r="B345" s="10"/>
      <c r="C345" s="44" t="str">
        <f>"Total article "&amp;LEFT(B343,5)</f>
        <v xml:space="preserve">Total article 7.01 </v>
      </c>
      <c r="D345" s="24"/>
      <c r="E345" s="24"/>
      <c r="F345" s="24"/>
      <c r="G345" s="24"/>
    </row>
    <row r="346" spans="1:8" x14ac:dyDescent="0.2">
      <c r="B346" s="10"/>
      <c r="C346" s="7"/>
    </row>
    <row r="347" spans="1:8" x14ac:dyDescent="0.2">
      <c r="B347" s="164" t="s">
        <v>158</v>
      </c>
      <c r="C347" s="164"/>
      <c r="D347" s="24"/>
      <c r="E347" s="24"/>
      <c r="F347" s="24"/>
      <c r="G347" s="24"/>
    </row>
    <row r="348" spans="1:8" s="1" customFormat="1" ht="25.5" x14ac:dyDescent="0.2">
      <c r="A348" s="46"/>
      <c r="B348" s="109" t="s">
        <v>2</v>
      </c>
      <c r="C348" s="4" t="s">
        <v>18</v>
      </c>
      <c r="D348" s="12" t="s">
        <v>0</v>
      </c>
      <c r="E348" s="12"/>
      <c r="F348" s="48"/>
      <c r="G348" s="48"/>
    </row>
    <row r="349" spans="1:8" s="1" customFormat="1" ht="25.5" x14ac:dyDescent="0.2">
      <c r="A349" s="46"/>
      <c r="B349" s="109" t="s">
        <v>2</v>
      </c>
      <c r="C349" s="4" t="s">
        <v>159</v>
      </c>
      <c r="D349" s="12" t="s">
        <v>0</v>
      </c>
      <c r="E349" s="12"/>
      <c r="F349" s="48"/>
      <c r="G349" s="48"/>
    </row>
    <row r="350" spans="1:8" s="1" customFormat="1" x14ac:dyDescent="0.2">
      <c r="A350" s="46"/>
      <c r="B350" s="109" t="s">
        <v>2</v>
      </c>
      <c r="C350" s="4" t="s">
        <v>160</v>
      </c>
      <c r="D350" s="12" t="s">
        <v>0</v>
      </c>
      <c r="E350" s="12"/>
      <c r="F350" s="48"/>
      <c r="G350" s="48"/>
    </row>
    <row r="351" spans="1:8" s="1" customFormat="1" x14ac:dyDescent="0.2">
      <c r="A351" s="46"/>
      <c r="B351" s="109" t="s">
        <v>2</v>
      </c>
      <c r="C351" s="4" t="s">
        <v>19</v>
      </c>
      <c r="D351" s="12" t="s">
        <v>0</v>
      </c>
      <c r="E351" s="12"/>
      <c r="F351" s="48"/>
      <c r="G351" s="48"/>
    </row>
    <row r="352" spans="1:8" s="1" customFormat="1" ht="25.5" x14ac:dyDescent="0.2">
      <c r="A352" s="46"/>
      <c r="B352" s="109" t="s">
        <v>2</v>
      </c>
      <c r="C352" s="4" t="s">
        <v>20</v>
      </c>
      <c r="D352" s="12" t="s">
        <v>0</v>
      </c>
      <c r="E352" s="12"/>
      <c r="F352" s="48"/>
      <c r="G352" s="48"/>
    </row>
    <row r="353" spans="1:7" x14ac:dyDescent="0.2">
      <c r="B353" s="10"/>
      <c r="C353" s="44" t="str">
        <f>"Total article "&amp;LEFT(B347,5)</f>
        <v xml:space="preserve">Total article 7.02 </v>
      </c>
      <c r="D353" s="24"/>
      <c r="E353" s="24"/>
      <c r="F353" s="24"/>
      <c r="G353" s="24"/>
    </row>
    <row r="354" spans="1:7" x14ac:dyDescent="0.2">
      <c r="B354" s="10"/>
    </row>
    <row r="355" spans="1:7" x14ac:dyDescent="0.2">
      <c r="B355" s="164" t="s">
        <v>161</v>
      </c>
      <c r="C355" s="164"/>
      <c r="D355" s="24"/>
      <c r="E355" s="24"/>
      <c r="F355" s="24"/>
      <c r="G355" s="24"/>
    </row>
    <row r="356" spans="1:7" s="1" customFormat="1" ht="25.5" x14ac:dyDescent="0.2">
      <c r="A356" s="46"/>
      <c r="B356" s="109" t="s">
        <v>2</v>
      </c>
      <c r="C356" s="4" t="s">
        <v>21</v>
      </c>
      <c r="D356" s="12" t="s">
        <v>0</v>
      </c>
      <c r="E356" s="12"/>
      <c r="F356" s="48"/>
      <c r="G356" s="48"/>
    </row>
    <row r="357" spans="1:7" x14ac:dyDescent="0.2">
      <c r="B357" s="10"/>
      <c r="C357" s="44" t="str">
        <f>"Total article "&amp;LEFT(B355,5)</f>
        <v xml:space="preserve">Total article 7.03 </v>
      </c>
      <c r="D357" s="24"/>
      <c r="E357" s="24"/>
      <c r="F357" s="24"/>
      <c r="G357" s="24"/>
    </row>
    <row r="358" spans="1:7" x14ac:dyDescent="0.2">
      <c r="B358" s="10"/>
      <c r="C358" s="7"/>
    </row>
    <row r="359" spans="1:7" x14ac:dyDescent="0.2">
      <c r="B359" s="164" t="s">
        <v>162</v>
      </c>
      <c r="C359" s="164"/>
      <c r="D359" s="24"/>
      <c r="E359" s="24"/>
      <c r="F359" s="24"/>
      <c r="G359" s="24"/>
    </row>
    <row r="360" spans="1:7" s="1" customFormat="1" x14ac:dyDescent="0.2">
      <c r="A360" s="46"/>
      <c r="B360" s="109" t="s">
        <v>2</v>
      </c>
      <c r="C360" s="4" t="s">
        <v>22</v>
      </c>
      <c r="D360" s="12" t="s">
        <v>0</v>
      </c>
      <c r="E360" s="12"/>
      <c r="F360" s="48"/>
      <c r="G360" s="48"/>
    </row>
    <row r="361" spans="1:7" x14ac:dyDescent="0.2">
      <c r="B361" s="10"/>
      <c r="C361" s="44" t="str">
        <f>"Total article "&amp;LEFT(B359,5)</f>
        <v xml:space="preserve">Total article 7.04 </v>
      </c>
      <c r="D361" s="24"/>
      <c r="E361" s="24"/>
      <c r="F361" s="24"/>
      <c r="G361" s="24"/>
    </row>
    <row r="362" spans="1:7" x14ac:dyDescent="0.2">
      <c r="B362" s="10"/>
      <c r="C362" s="7"/>
    </row>
    <row r="363" spans="1:7" x14ac:dyDescent="0.2">
      <c r="B363" s="164" t="s">
        <v>163</v>
      </c>
      <c r="C363" s="164"/>
      <c r="D363" s="24"/>
      <c r="E363" s="24"/>
      <c r="F363" s="24"/>
      <c r="G363" s="24"/>
    </row>
    <row r="364" spans="1:7" s="1" customFormat="1" x14ac:dyDescent="0.2">
      <c r="A364" s="46"/>
      <c r="B364" s="109" t="s">
        <v>2</v>
      </c>
      <c r="C364" s="4" t="s">
        <v>23</v>
      </c>
      <c r="D364" s="12" t="s">
        <v>0</v>
      </c>
      <c r="E364" s="12"/>
      <c r="F364" s="48"/>
      <c r="G364" s="48"/>
    </row>
    <row r="365" spans="1:7" x14ac:dyDescent="0.2">
      <c r="B365" s="10"/>
      <c r="C365" s="44" t="str">
        <f>"Total article "&amp;LEFT(B363,5)</f>
        <v xml:space="preserve">Total article 7.05 </v>
      </c>
      <c r="D365" s="24"/>
      <c r="E365" s="24"/>
      <c r="F365" s="24"/>
      <c r="G365" s="24"/>
    </row>
    <row r="366" spans="1:7" x14ac:dyDescent="0.2">
      <c r="B366" s="10"/>
      <c r="C366" s="7"/>
    </row>
    <row r="367" spans="1:7" x14ac:dyDescent="0.2">
      <c r="B367" s="164" t="s">
        <v>164</v>
      </c>
      <c r="C367" s="164"/>
      <c r="D367" s="24"/>
      <c r="E367" s="24"/>
      <c r="F367" s="24"/>
      <c r="G367" s="24"/>
    </row>
    <row r="368" spans="1:7" s="1" customFormat="1" x14ac:dyDescent="0.2">
      <c r="A368" s="46"/>
      <c r="B368" s="109" t="s">
        <v>2</v>
      </c>
      <c r="C368" s="4" t="s">
        <v>24</v>
      </c>
      <c r="D368" s="12" t="s">
        <v>0</v>
      </c>
      <c r="E368" s="12"/>
      <c r="F368" s="48"/>
      <c r="G368" s="48"/>
    </row>
    <row r="369" spans="1:7" x14ac:dyDescent="0.2">
      <c r="B369" s="10"/>
      <c r="C369" s="44" t="str">
        <f>"Total article "&amp;LEFT(B367,5)</f>
        <v xml:space="preserve">Total article 7.06 </v>
      </c>
      <c r="D369" s="24"/>
      <c r="E369" s="24"/>
      <c r="F369" s="24"/>
      <c r="G369" s="24"/>
    </row>
    <row r="370" spans="1:7" x14ac:dyDescent="0.2">
      <c r="B370" s="10"/>
      <c r="C370" s="7"/>
    </row>
    <row r="371" spans="1:7" x14ac:dyDescent="0.2">
      <c r="B371" s="164" t="s">
        <v>165</v>
      </c>
      <c r="C371" s="164"/>
      <c r="D371" s="24"/>
      <c r="E371" s="24"/>
      <c r="F371" s="24"/>
      <c r="G371" s="24"/>
    </row>
    <row r="372" spans="1:7" s="1" customFormat="1" ht="27" customHeight="1" x14ac:dyDescent="0.2">
      <c r="A372" s="46"/>
      <c r="B372" s="109" t="s">
        <v>2</v>
      </c>
      <c r="C372" s="4" t="s">
        <v>166</v>
      </c>
      <c r="D372" s="12" t="s">
        <v>0</v>
      </c>
      <c r="E372" s="12"/>
      <c r="F372" s="48"/>
      <c r="G372" s="48"/>
    </row>
    <row r="373" spans="1:7" x14ac:dyDescent="0.2">
      <c r="B373" s="10"/>
      <c r="C373" s="44" t="str">
        <f>"Total article "&amp;LEFT(B371,5)</f>
        <v xml:space="preserve">Total article 7.07 </v>
      </c>
      <c r="D373" s="24"/>
      <c r="E373" s="24"/>
      <c r="F373" s="24"/>
      <c r="G373" s="24"/>
    </row>
    <row r="374" spans="1:7" x14ac:dyDescent="0.2">
      <c r="B374" s="10"/>
      <c r="C374" s="7"/>
    </row>
    <row r="375" spans="1:7" x14ac:dyDescent="0.2">
      <c r="B375" s="164" t="s">
        <v>167</v>
      </c>
      <c r="C375" s="164"/>
      <c r="D375" s="24"/>
      <c r="E375" s="24"/>
      <c r="F375" s="24"/>
      <c r="G375" s="24"/>
    </row>
    <row r="376" spans="1:7" s="1" customFormat="1" x14ac:dyDescent="0.2">
      <c r="A376" s="46"/>
      <c r="B376" s="109" t="s">
        <v>2</v>
      </c>
      <c r="C376" s="4" t="s">
        <v>25</v>
      </c>
      <c r="D376" s="12" t="s">
        <v>0</v>
      </c>
      <c r="E376" s="12"/>
      <c r="F376" s="48"/>
      <c r="G376" s="48"/>
    </row>
    <row r="377" spans="1:7" x14ac:dyDescent="0.2">
      <c r="B377" s="10"/>
      <c r="C377" s="44" t="str">
        <f>"Total article "&amp;LEFT(B375,5)</f>
        <v xml:space="preserve">Total article 7.08 </v>
      </c>
      <c r="D377" s="24"/>
      <c r="E377" s="24"/>
      <c r="F377" s="24"/>
      <c r="G377" s="24"/>
    </row>
    <row r="378" spans="1:7" x14ac:dyDescent="0.2">
      <c r="A378" s="13"/>
      <c r="B378" s="10"/>
      <c r="C378" s="11"/>
    </row>
    <row r="379" spans="1:7" s="23" customFormat="1" ht="16.5" customHeight="1" x14ac:dyDescent="0.25">
      <c r="A379" s="21"/>
      <c r="B379" s="116"/>
      <c r="C379" s="45" t="str">
        <f>"TOTAL CHAPITRE "&amp;LEFT(B341,2)</f>
        <v xml:space="preserve">TOTAL CHAPITRE 7 </v>
      </c>
      <c r="D379" s="67"/>
      <c r="E379" s="67"/>
      <c r="F379" s="82"/>
      <c r="G379" s="82"/>
    </row>
    <row r="380" spans="1:7" s="23" customFormat="1" ht="16.5" customHeight="1" x14ac:dyDescent="0.25">
      <c r="A380" s="21"/>
      <c r="B380" s="141" t="s">
        <v>10</v>
      </c>
      <c r="C380" s="22"/>
      <c r="D380" s="67"/>
      <c r="E380" s="67"/>
      <c r="F380" s="82"/>
      <c r="G380" s="82"/>
    </row>
    <row r="381" spans="1:7" s="11" customFormat="1" x14ac:dyDescent="0.2">
      <c r="A381" s="2"/>
      <c r="B381" s="61"/>
      <c r="C381" s="4"/>
      <c r="D381" s="14"/>
      <c r="E381" s="14"/>
      <c r="F381" s="5"/>
      <c r="G381" s="5"/>
    </row>
    <row r="382" spans="1:7" x14ac:dyDescent="0.2">
      <c r="B382" s="163" t="str">
        <f>B3</f>
        <v>0 - GÉNÉRALITÉS</v>
      </c>
      <c r="C382" s="163"/>
      <c r="D382" s="24" t="s">
        <v>1</v>
      </c>
      <c r="E382" s="24"/>
      <c r="F382" s="24"/>
      <c r="G382" s="24"/>
    </row>
    <row r="383" spans="1:7" s="11" customFormat="1" x14ac:dyDescent="0.2">
      <c r="A383" s="2"/>
      <c r="B383" s="99"/>
      <c r="C383" s="95"/>
      <c r="D383" s="14"/>
      <c r="E383" s="14"/>
      <c r="F383" s="5"/>
      <c r="G383" s="5"/>
    </row>
    <row r="384" spans="1:7" x14ac:dyDescent="0.2">
      <c r="B384" s="165" t="str">
        <f>B41</f>
        <v>1.  PRESCRIPTIONS TECHNIQUES GENERALES</v>
      </c>
      <c r="C384" s="163"/>
      <c r="D384" s="24" t="s">
        <v>0</v>
      </c>
      <c r="E384" s="24"/>
      <c r="F384" s="24"/>
      <c r="G384" s="24"/>
    </row>
    <row r="385" spans="1:7" s="11" customFormat="1" x14ac:dyDescent="0.2">
      <c r="A385" s="2"/>
      <c r="B385" s="99"/>
      <c r="C385" s="95"/>
      <c r="D385" s="14"/>
      <c r="E385" s="14"/>
      <c r="F385" s="5"/>
      <c r="G385" s="5"/>
    </row>
    <row r="386" spans="1:7" x14ac:dyDescent="0.2">
      <c r="B386" s="163" t="str">
        <f>B46</f>
        <v>2 - CHAUFFAGE</v>
      </c>
      <c r="C386" s="163"/>
      <c r="D386" s="24"/>
      <c r="E386" s="24"/>
      <c r="F386" s="24"/>
      <c r="G386" s="24"/>
    </row>
    <row r="387" spans="1:7" x14ac:dyDescent="0.2">
      <c r="B387" s="99" t="str">
        <f>B48</f>
        <v>2.01 - Dépose des installations</v>
      </c>
      <c r="C387" s="62"/>
      <c r="D387" s="14" t="s">
        <v>0</v>
      </c>
      <c r="E387" s="5"/>
    </row>
    <row r="388" spans="1:7" x14ac:dyDescent="0.2">
      <c r="B388" s="99" t="s">
        <v>71</v>
      </c>
      <c r="C388" s="62"/>
      <c r="D388" s="14" t="s">
        <v>0</v>
      </c>
      <c r="E388" s="5"/>
    </row>
    <row r="389" spans="1:7" x14ac:dyDescent="0.2">
      <c r="A389" s="13"/>
      <c r="B389" s="99" t="str">
        <f>B59</f>
        <v>2.03 - Réseaux de distribution</v>
      </c>
      <c r="C389" s="62"/>
      <c r="D389" s="14" t="s">
        <v>0</v>
      </c>
    </row>
    <row r="390" spans="1:7" x14ac:dyDescent="0.2">
      <c r="B390" s="99" t="s">
        <v>86</v>
      </c>
      <c r="C390" s="62"/>
      <c r="D390" s="14" t="s">
        <v>0</v>
      </c>
      <c r="E390" s="5"/>
    </row>
    <row r="391" spans="1:7" x14ac:dyDescent="0.2">
      <c r="B391" s="99" t="s">
        <v>87</v>
      </c>
      <c r="C391" s="62"/>
      <c r="D391" s="14" t="s">
        <v>0</v>
      </c>
      <c r="E391" s="5"/>
    </row>
    <row r="392" spans="1:7" x14ac:dyDescent="0.2">
      <c r="B392" s="99" t="s">
        <v>92</v>
      </c>
      <c r="C392" s="62"/>
      <c r="D392" s="14" t="s">
        <v>0</v>
      </c>
      <c r="E392" s="5"/>
    </row>
    <row r="393" spans="1:7" x14ac:dyDescent="0.2">
      <c r="A393" s="13"/>
      <c r="B393" s="99" t="str">
        <f>B125</f>
        <v>2.07 - Corps de chauffe statique</v>
      </c>
      <c r="C393" s="62"/>
      <c r="D393" s="14" t="s">
        <v>0</v>
      </c>
    </row>
    <row r="394" spans="1:7" x14ac:dyDescent="0.2">
      <c r="A394" s="13"/>
      <c r="B394" s="99" t="str">
        <f>B131</f>
        <v xml:space="preserve">2.08 - Etanchéité à l'air </v>
      </c>
      <c r="C394" s="62"/>
      <c r="D394" s="14" t="s">
        <v>0</v>
      </c>
    </row>
    <row r="395" spans="1:7" x14ac:dyDescent="0.2">
      <c r="A395" s="13"/>
      <c r="B395" s="99" t="str">
        <f>B137</f>
        <v xml:space="preserve">2.09 - Autocontrôle </v>
      </c>
      <c r="C395" s="62"/>
      <c r="D395" s="14" t="s">
        <v>0</v>
      </c>
    </row>
    <row r="396" spans="1:7" x14ac:dyDescent="0.2">
      <c r="A396" s="13"/>
      <c r="B396" s="99"/>
      <c r="C396" s="97" t="str">
        <f xml:space="preserve"> C141</f>
        <v>TOTAL CHAPITRE 2</v>
      </c>
      <c r="D396" s="24"/>
      <c r="E396" s="24"/>
      <c r="F396" s="24"/>
      <c r="G396" s="24"/>
    </row>
    <row r="397" spans="1:7" x14ac:dyDescent="0.2">
      <c r="A397" s="13"/>
      <c r="B397" s="99"/>
      <c r="C397" s="96"/>
    </row>
    <row r="398" spans="1:7" x14ac:dyDescent="0.2">
      <c r="A398" s="13"/>
      <c r="B398" s="163" t="s">
        <v>104</v>
      </c>
      <c r="C398" s="163"/>
      <c r="D398" s="24"/>
      <c r="E398" s="24"/>
      <c r="F398" s="24"/>
      <c r="G398" s="24"/>
    </row>
    <row r="399" spans="1:7" x14ac:dyDescent="0.2">
      <c r="A399" s="13"/>
      <c r="B399" s="99" t="s">
        <v>105</v>
      </c>
      <c r="C399" s="62"/>
      <c r="D399" s="14" t="s">
        <v>0</v>
      </c>
    </row>
    <row r="400" spans="1:7" x14ac:dyDescent="0.2">
      <c r="A400" s="13"/>
      <c r="B400" s="99" t="s">
        <v>107</v>
      </c>
      <c r="C400" s="62"/>
      <c r="D400" s="14" t="s">
        <v>0</v>
      </c>
    </row>
    <row r="401" spans="1:7" x14ac:dyDescent="0.2">
      <c r="A401" s="13"/>
      <c r="B401" s="99" t="s">
        <v>108</v>
      </c>
      <c r="C401" s="62"/>
      <c r="D401" s="14" t="s">
        <v>0</v>
      </c>
    </row>
    <row r="402" spans="1:7" x14ac:dyDescent="0.2">
      <c r="A402" s="13"/>
      <c r="B402" s="99" t="s">
        <v>110</v>
      </c>
      <c r="C402" s="62"/>
      <c r="D402" s="14" t="s">
        <v>0</v>
      </c>
    </row>
    <row r="403" spans="1:7" x14ac:dyDescent="0.2">
      <c r="A403" s="13"/>
      <c r="B403" s="99" t="s">
        <v>111</v>
      </c>
      <c r="C403" s="62"/>
      <c r="D403" s="14" t="s">
        <v>0</v>
      </c>
    </row>
    <row r="404" spans="1:7" x14ac:dyDescent="0.2">
      <c r="A404" s="13"/>
      <c r="B404" s="99" t="s">
        <v>113</v>
      </c>
      <c r="C404" s="62"/>
      <c r="D404" s="14" t="s">
        <v>0</v>
      </c>
    </row>
    <row r="405" spans="1:7" x14ac:dyDescent="0.2">
      <c r="A405" s="13"/>
      <c r="B405" s="99" t="s">
        <v>114</v>
      </c>
      <c r="C405" s="62"/>
      <c r="D405" s="14" t="s">
        <v>0</v>
      </c>
    </row>
    <row r="406" spans="1:7" x14ac:dyDescent="0.2">
      <c r="A406" s="13"/>
      <c r="B406" s="99" t="s">
        <v>115</v>
      </c>
      <c r="C406" s="62"/>
      <c r="D406" s="14" t="s">
        <v>0</v>
      </c>
    </row>
    <row r="407" spans="1:7" x14ac:dyDescent="0.2">
      <c r="A407" s="13"/>
      <c r="B407" s="99" t="s">
        <v>116</v>
      </c>
      <c r="C407" s="62"/>
      <c r="D407" s="14" t="s">
        <v>0</v>
      </c>
    </row>
    <row r="408" spans="1:7" x14ac:dyDescent="0.2">
      <c r="A408" s="13"/>
      <c r="B408" s="99"/>
      <c r="C408" s="97" t="str">
        <f xml:space="preserve"> C233</f>
        <v>TOTAL CHAPITRE 3</v>
      </c>
      <c r="D408" s="24"/>
      <c r="E408" s="24"/>
      <c r="F408" s="24"/>
      <c r="G408" s="24"/>
    </row>
    <row r="409" spans="1:7" x14ac:dyDescent="0.2">
      <c r="A409" s="13"/>
      <c r="B409" s="99"/>
      <c r="C409" s="96"/>
    </row>
    <row r="410" spans="1:7" x14ac:dyDescent="0.2">
      <c r="A410" s="13"/>
      <c r="B410" s="163" t="s">
        <v>120</v>
      </c>
      <c r="C410" s="163"/>
      <c r="D410" s="24"/>
      <c r="E410" s="24"/>
      <c r="F410" s="24"/>
      <c r="G410" s="24"/>
    </row>
    <row r="411" spans="1:7" x14ac:dyDescent="0.2">
      <c r="A411" s="13"/>
      <c r="B411" s="99" t="s">
        <v>121</v>
      </c>
      <c r="C411" s="62"/>
      <c r="D411" s="14" t="s">
        <v>0</v>
      </c>
    </row>
    <row r="412" spans="1:7" x14ac:dyDescent="0.2">
      <c r="A412" s="13"/>
      <c r="B412" s="99" t="s">
        <v>168</v>
      </c>
      <c r="C412" s="62"/>
      <c r="D412" s="14" t="s">
        <v>0</v>
      </c>
    </row>
    <row r="413" spans="1:7" x14ac:dyDescent="0.2">
      <c r="A413" s="13"/>
      <c r="B413" s="99" t="s">
        <v>169</v>
      </c>
      <c r="C413" s="62"/>
      <c r="D413" s="14" t="s">
        <v>0</v>
      </c>
    </row>
    <row r="414" spans="1:7" x14ac:dyDescent="0.2">
      <c r="A414" s="13"/>
      <c r="B414" s="99" t="s">
        <v>170</v>
      </c>
      <c r="C414" s="62"/>
      <c r="D414" s="14" t="s">
        <v>0</v>
      </c>
    </row>
    <row r="415" spans="1:7" x14ac:dyDescent="0.2">
      <c r="A415" s="13"/>
      <c r="B415" s="99"/>
      <c r="C415" s="97" t="str">
        <f>C262</f>
        <v>TOTAL CHAPITRE 4</v>
      </c>
      <c r="D415" s="63"/>
      <c r="E415" s="63"/>
      <c r="F415" s="63"/>
      <c r="G415" s="63"/>
    </row>
    <row r="416" spans="1:7" x14ac:dyDescent="0.2">
      <c r="A416" s="13"/>
      <c r="B416" s="99"/>
      <c r="C416" s="96"/>
    </row>
    <row r="417" spans="1:7" x14ac:dyDescent="0.2">
      <c r="A417" s="13"/>
      <c r="B417" s="163" t="s">
        <v>122</v>
      </c>
      <c r="C417" s="163"/>
      <c r="D417" s="24"/>
      <c r="E417" s="24"/>
      <c r="F417" s="24"/>
      <c r="G417" s="24"/>
    </row>
    <row r="418" spans="1:7" x14ac:dyDescent="0.2">
      <c r="A418" s="13"/>
      <c r="B418" s="99" t="s">
        <v>123</v>
      </c>
      <c r="C418" s="62"/>
      <c r="D418" s="14" t="s">
        <v>0</v>
      </c>
    </row>
    <row r="419" spans="1:7" x14ac:dyDescent="0.2">
      <c r="A419" s="13"/>
      <c r="B419" s="99" t="s">
        <v>124</v>
      </c>
      <c r="C419" s="62"/>
      <c r="D419" s="14" t="s">
        <v>0</v>
      </c>
    </row>
    <row r="420" spans="1:7" x14ac:dyDescent="0.2">
      <c r="A420" s="13"/>
      <c r="B420" s="99" t="s">
        <v>126</v>
      </c>
      <c r="C420" s="62"/>
      <c r="D420" s="14" t="s">
        <v>0</v>
      </c>
    </row>
    <row r="421" spans="1:7" x14ac:dyDescent="0.2">
      <c r="A421" s="13"/>
      <c r="B421" s="99" t="s">
        <v>193</v>
      </c>
      <c r="C421" s="62"/>
      <c r="D421" s="14" t="s">
        <v>0</v>
      </c>
    </row>
    <row r="422" spans="1:7" x14ac:dyDescent="0.2">
      <c r="A422" s="13"/>
      <c r="B422" s="99" t="s">
        <v>128</v>
      </c>
      <c r="C422" s="62"/>
      <c r="D422" s="14" t="s">
        <v>0</v>
      </c>
    </row>
    <row r="423" spans="1:7" x14ac:dyDescent="0.2">
      <c r="A423" s="13"/>
      <c r="B423" s="99" t="s">
        <v>129</v>
      </c>
      <c r="C423" s="62"/>
      <c r="D423" s="14" t="s">
        <v>0</v>
      </c>
    </row>
    <row r="424" spans="1:7" x14ac:dyDescent="0.2">
      <c r="A424" s="13"/>
      <c r="B424" s="99" t="s">
        <v>130</v>
      </c>
      <c r="C424" s="62"/>
      <c r="D424" s="14" t="s">
        <v>0</v>
      </c>
    </row>
    <row r="425" spans="1:7" x14ac:dyDescent="0.2">
      <c r="A425" s="13"/>
      <c r="B425" s="99" t="s">
        <v>136</v>
      </c>
      <c r="C425" s="62"/>
      <c r="D425" s="14" t="s">
        <v>0</v>
      </c>
    </row>
    <row r="426" spans="1:7" x14ac:dyDescent="0.2">
      <c r="A426" s="13"/>
      <c r="B426" s="99" t="s">
        <v>137</v>
      </c>
      <c r="C426" s="62"/>
      <c r="D426" s="14" t="s">
        <v>0</v>
      </c>
    </row>
    <row r="427" spans="1:7" x14ac:dyDescent="0.2">
      <c r="A427" s="13"/>
      <c r="B427" s="99" t="s">
        <v>138</v>
      </c>
      <c r="C427" s="62"/>
      <c r="D427" s="14" t="s">
        <v>0</v>
      </c>
    </row>
    <row r="428" spans="1:7" x14ac:dyDescent="0.2">
      <c r="A428" s="13"/>
      <c r="B428" s="99" t="s">
        <v>141</v>
      </c>
      <c r="C428" s="62"/>
      <c r="D428" s="14" t="s">
        <v>0</v>
      </c>
    </row>
    <row r="429" spans="1:7" x14ac:dyDescent="0.2">
      <c r="A429" s="13"/>
      <c r="B429" s="99"/>
      <c r="C429" s="97" t="str">
        <f>C315</f>
        <v>TOTAL CHAPITRE 5</v>
      </c>
      <c r="D429" s="24"/>
      <c r="E429" s="24"/>
      <c r="F429" s="24"/>
      <c r="G429" s="24"/>
    </row>
    <row r="430" spans="1:7" x14ac:dyDescent="0.2">
      <c r="A430" s="13"/>
      <c r="B430" s="99"/>
      <c r="C430" s="96"/>
      <c r="D430" s="138"/>
      <c r="E430" s="138"/>
      <c r="F430" s="138"/>
      <c r="G430" s="138"/>
    </row>
    <row r="431" spans="1:7" x14ac:dyDescent="0.2">
      <c r="A431" s="13"/>
      <c r="B431" s="163" t="s">
        <v>145</v>
      </c>
      <c r="C431" s="163"/>
      <c r="D431" s="24"/>
      <c r="E431" s="24"/>
      <c r="F431" s="24"/>
      <c r="G431" s="24"/>
    </row>
    <row r="432" spans="1:7" x14ac:dyDescent="0.2">
      <c r="A432" s="13"/>
      <c r="B432" s="99" t="s">
        <v>146</v>
      </c>
      <c r="C432" s="62"/>
      <c r="D432" s="14" t="s">
        <v>0</v>
      </c>
    </row>
    <row r="433" spans="1:7" x14ac:dyDescent="0.2">
      <c r="A433" s="13"/>
      <c r="B433" s="99" t="s">
        <v>147</v>
      </c>
      <c r="C433" s="62"/>
      <c r="D433" s="14" t="s">
        <v>0</v>
      </c>
    </row>
    <row r="434" spans="1:7" x14ac:dyDescent="0.2">
      <c r="A434" s="13"/>
      <c r="B434" s="99" t="s">
        <v>149</v>
      </c>
      <c r="C434" s="62"/>
      <c r="D434" s="14" t="s">
        <v>0</v>
      </c>
    </row>
    <row r="435" spans="1:7" x14ac:dyDescent="0.2">
      <c r="A435" s="13"/>
      <c r="B435" s="99" t="s">
        <v>150</v>
      </c>
      <c r="C435" s="62"/>
      <c r="D435" s="14" t="s">
        <v>0</v>
      </c>
    </row>
    <row r="436" spans="1:7" x14ac:dyDescent="0.2">
      <c r="A436" s="13"/>
      <c r="B436" s="99" t="s">
        <v>151</v>
      </c>
      <c r="C436" s="62"/>
      <c r="D436" s="14" t="s">
        <v>0</v>
      </c>
    </row>
    <row r="437" spans="1:7" x14ac:dyDescent="0.2">
      <c r="A437" s="13"/>
      <c r="B437" s="99" t="s">
        <v>148</v>
      </c>
      <c r="C437" s="62"/>
      <c r="D437" s="14" t="s">
        <v>0</v>
      </c>
    </row>
    <row r="438" spans="1:7" x14ac:dyDescent="0.2">
      <c r="A438" s="13"/>
      <c r="B438" s="99" t="s">
        <v>152</v>
      </c>
      <c r="C438" s="62"/>
      <c r="D438" s="14" t="s">
        <v>0</v>
      </c>
    </row>
    <row r="439" spans="1:7" x14ac:dyDescent="0.2">
      <c r="A439" s="13"/>
      <c r="B439" s="99"/>
      <c r="C439" s="97" t="str">
        <f>C340</f>
        <v>TOTAL CHAPITRE 6</v>
      </c>
      <c r="D439" s="63"/>
      <c r="E439" s="63"/>
      <c r="F439" s="63"/>
      <c r="G439" s="63"/>
    </row>
    <row r="440" spans="1:7" x14ac:dyDescent="0.2">
      <c r="A440" s="13"/>
      <c r="B440" s="99"/>
      <c r="C440" s="96"/>
    </row>
    <row r="441" spans="1:7" x14ac:dyDescent="0.2">
      <c r="A441" s="13"/>
      <c r="B441" s="163" t="str">
        <f>B341</f>
        <v>7 - DIVERS</v>
      </c>
      <c r="C441" s="163"/>
      <c r="D441" s="24"/>
      <c r="E441" s="24"/>
      <c r="F441" s="24"/>
      <c r="G441" s="24"/>
    </row>
    <row r="442" spans="1:7" x14ac:dyDescent="0.2">
      <c r="A442" s="13"/>
      <c r="B442" s="99" t="str">
        <f>B343</f>
        <v>7.01 - Percements  rebouchages</v>
      </c>
      <c r="C442" s="62"/>
      <c r="D442" s="14" t="s">
        <v>0</v>
      </c>
    </row>
    <row r="443" spans="1:7" x14ac:dyDescent="0.2">
      <c r="A443" s="13"/>
      <c r="B443" s="99" t="str">
        <f>B347</f>
        <v>7.02 - Essais et vérifications des installations</v>
      </c>
      <c r="C443" s="62"/>
      <c r="D443" s="14" t="s">
        <v>0</v>
      </c>
    </row>
    <row r="444" spans="1:7" x14ac:dyDescent="0.2">
      <c r="A444" s="13"/>
      <c r="B444" s="99" t="str">
        <f>B355</f>
        <v>7.03 - Équilibrage</v>
      </c>
      <c r="C444" s="62"/>
      <c r="D444" s="14" t="s">
        <v>0</v>
      </c>
    </row>
    <row r="445" spans="1:7" x14ac:dyDescent="0.2">
      <c r="A445" s="13"/>
      <c r="B445" s="99" t="str">
        <f>B359</f>
        <v>7.04 - Repérage  Schémas</v>
      </c>
      <c r="C445" s="62"/>
      <c r="D445" s="14" t="s">
        <v>0</v>
      </c>
    </row>
    <row r="446" spans="1:7" x14ac:dyDescent="0.2">
      <c r="A446" s="13"/>
      <c r="B446" s="99" t="str">
        <f>B363</f>
        <v>7.05 - Dossier des Ouvrages Exécutés</v>
      </c>
      <c r="C446" s="62"/>
      <c r="D446" s="14" t="s">
        <v>0</v>
      </c>
    </row>
    <row r="447" spans="1:7" x14ac:dyDescent="0.2">
      <c r="A447" s="13"/>
      <c r="B447" s="99" t="str">
        <f>B367</f>
        <v>7.06 - Information du personnel</v>
      </c>
      <c r="C447" s="62"/>
      <c r="D447" s="14" t="s">
        <v>0</v>
      </c>
    </row>
    <row r="448" spans="1:7" x14ac:dyDescent="0.2">
      <c r="A448" s="13"/>
      <c r="B448" s="99" t="str">
        <f>B371</f>
        <v>7.07 - Attestation d'essai de fonctionnement AQC</v>
      </c>
      <c r="C448" s="62"/>
      <c r="D448" s="14" t="s">
        <v>0</v>
      </c>
    </row>
    <row r="449" spans="1:7" x14ac:dyDescent="0.2">
      <c r="A449" s="13"/>
      <c r="B449" s="99" t="str">
        <f>B375</f>
        <v>7.08 - Conformité électrique</v>
      </c>
      <c r="C449" s="62"/>
      <c r="D449" s="14" t="s">
        <v>0</v>
      </c>
    </row>
    <row r="450" spans="1:7" x14ac:dyDescent="0.2">
      <c r="A450" s="13"/>
      <c r="B450" s="99"/>
      <c r="C450" s="97" t="str">
        <f>C379</f>
        <v xml:space="preserve">TOTAL CHAPITRE 7 </v>
      </c>
      <c r="D450" s="63"/>
      <c r="E450" s="63"/>
      <c r="F450" s="63"/>
      <c r="G450" s="63"/>
    </row>
    <row r="451" spans="1:7" x14ac:dyDescent="0.2">
      <c r="A451" s="13"/>
      <c r="B451" s="99"/>
      <c r="C451" s="96"/>
      <c r="D451" s="5"/>
      <c r="E451" s="5"/>
    </row>
    <row r="452" spans="1:7" x14ac:dyDescent="0.2">
      <c r="A452" s="13"/>
      <c r="B452" s="99"/>
      <c r="C452" s="62"/>
    </row>
    <row r="453" spans="1:7" ht="20.100000000000001" customHeight="1" x14ac:dyDescent="0.2">
      <c r="A453" s="13"/>
      <c r="B453" s="99"/>
      <c r="C453" s="64" t="s">
        <v>12</v>
      </c>
      <c r="D453" s="24"/>
      <c r="E453" s="24"/>
      <c r="F453" s="24"/>
      <c r="G453" s="24"/>
    </row>
    <row r="454" spans="1:7" ht="20.100000000000001" customHeight="1" x14ac:dyDescent="0.2">
      <c r="A454" s="13"/>
      <c r="B454" s="99"/>
      <c r="C454" s="64" t="s">
        <v>34</v>
      </c>
      <c r="D454" s="171">
        <v>0.2</v>
      </c>
      <c r="E454" s="171"/>
      <c r="F454" s="24"/>
      <c r="G454" s="24"/>
    </row>
    <row r="455" spans="1:7" ht="20.100000000000001" customHeight="1" x14ac:dyDescent="0.2">
      <c r="A455" s="13"/>
      <c r="B455" s="99"/>
      <c r="C455" s="64" t="s">
        <v>13</v>
      </c>
      <c r="D455" s="24"/>
      <c r="E455" s="24"/>
      <c r="F455" s="24"/>
      <c r="G455" s="24"/>
    </row>
    <row r="456" spans="1:7" x14ac:dyDescent="0.2">
      <c r="A456" s="13"/>
      <c r="B456" s="99"/>
      <c r="C456" s="65"/>
    </row>
    <row r="457" spans="1:7" x14ac:dyDescent="0.2">
      <c r="A457" s="13"/>
      <c r="B457" s="99"/>
      <c r="C457" s="120" t="s">
        <v>9</v>
      </c>
    </row>
    <row r="458" spans="1:7" x14ac:dyDescent="0.2">
      <c r="A458" s="13"/>
      <c r="B458" s="99"/>
      <c r="C458" s="121"/>
    </row>
    <row r="459" spans="1:7" x14ac:dyDescent="0.2">
      <c r="A459" s="13"/>
      <c r="B459" s="99"/>
      <c r="C459" s="7"/>
    </row>
    <row r="460" spans="1:7" x14ac:dyDescent="0.2">
      <c r="B460" s="10"/>
      <c r="C460" s="66"/>
    </row>
    <row r="461" spans="1:7" x14ac:dyDescent="0.2">
      <c r="B461" s="10"/>
      <c r="C461" s="66"/>
    </row>
    <row r="462" spans="1:7" s="23" customFormat="1" ht="16.5" customHeight="1" x14ac:dyDescent="0.25">
      <c r="A462" s="21"/>
      <c r="B462" s="141" t="s">
        <v>94</v>
      </c>
      <c r="C462" s="22"/>
      <c r="D462" s="67"/>
      <c r="E462" s="67"/>
      <c r="F462" s="82"/>
      <c r="G462" s="82"/>
    </row>
    <row r="463" spans="1:7" x14ac:dyDescent="0.2">
      <c r="B463" s="10"/>
    </row>
    <row r="464" spans="1:7" x14ac:dyDescent="0.2">
      <c r="B464" s="164" t="s">
        <v>95</v>
      </c>
      <c r="C464" s="164"/>
      <c r="D464" s="24"/>
      <c r="E464" s="24"/>
      <c r="F464" s="24"/>
      <c r="G464" s="24"/>
    </row>
    <row r="465" spans="1:7" s="11" customFormat="1" x14ac:dyDescent="0.2">
      <c r="A465" s="2"/>
      <c r="B465" s="86"/>
      <c r="C465" s="86"/>
      <c r="D465" s="5"/>
      <c r="E465" s="5"/>
      <c r="F465" s="5"/>
      <c r="G465" s="5"/>
    </row>
    <row r="466" spans="1:7" s="149" customFormat="1" x14ac:dyDescent="0.2">
      <c r="A466" s="147"/>
      <c r="B466" s="148" t="s">
        <v>2</v>
      </c>
      <c r="C466" s="4" t="s">
        <v>106</v>
      </c>
      <c r="D466" s="146" t="s">
        <v>0</v>
      </c>
      <c r="E466" s="12"/>
      <c r="F466" s="12"/>
      <c r="G466" s="12"/>
    </row>
    <row r="467" spans="1:7" s="149" customFormat="1" x14ac:dyDescent="0.2">
      <c r="A467" s="147"/>
      <c r="B467" s="148" t="s">
        <v>2</v>
      </c>
      <c r="C467" s="4" t="s">
        <v>187</v>
      </c>
      <c r="D467" s="146" t="s">
        <v>0</v>
      </c>
      <c r="E467" s="12"/>
      <c r="F467" s="12"/>
      <c r="G467" s="12"/>
    </row>
    <row r="468" spans="1:7" x14ac:dyDescent="0.2">
      <c r="A468" s="150"/>
      <c r="B468" s="134" t="s">
        <v>2</v>
      </c>
      <c r="C468" s="151" t="s">
        <v>35</v>
      </c>
      <c r="D468" s="14" t="s">
        <v>0</v>
      </c>
      <c r="E468" s="89"/>
      <c r="G468" s="77"/>
    </row>
    <row r="469" spans="1:7" x14ac:dyDescent="0.2">
      <c r="A469" s="152"/>
      <c r="B469" s="134" t="s">
        <v>2</v>
      </c>
      <c r="C469" s="4" t="s">
        <v>47</v>
      </c>
      <c r="D469" s="93"/>
      <c r="E469" s="89"/>
      <c r="G469" s="77"/>
    </row>
    <row r="470" spans="1:7" x14ac:dyDescent="0.2">
      <c r="A470" s="150"/>
      <c r="B470" s="11"/>
      <c r="C470" s="4" t="s">
        <v>78</v>
      </c>
      <c r="D470" s="14" t="s">
        <v>6</v>
      </c>
      <c r="E470" s="89"/>
      <c r="G470" s="77"/>
    </row>
    <row r="471" spans="1:7" x14ac:dyDescent="0.2">
      <c r="A471" s="150"/>
      <c r="B471" s="134" t="s">
        <v>2</v>
      </c>
      <c r="C471" s="151" t="s">
        <v>83</v>
      </c>
      <c r="D471" s="14" t="s">
        <v>0</v>
      </c>
      <c r="E471" s="89"/>
      <c r="G471" s="77"/>
    </row>
    <row r="472" spans="1:7" s="155" customFormat="1" ht="12.75" customHeight="1" x14ac:dyDescent="0.2">
      <c r="A472" s="153"/>
      <c r="B472" s="109" t="s">
        <v>2</v>
      </c>
      <c r="C472" s="4" t="s">
        <v>43</v>
      </c>
      <c r="D472" s="154" t="s">
        <v>0</v>
      </c>
      <c r="E472" s="14"/>
      <c r="F472" s="14"/>
      <c r="G472" s="5"/>
    </row>
    <row r="473" spans="1:7" s="155" customFormat="1" ht="12.75" customHeight="1" x14ac:dyDescent="0.2">
      <c r="A473" s="153"/>
      <c r="B473" s="109" t="s">
        <v>2</v>
      </c>
      <c r="C473" s="4" t="s">
        <v>84</v>
      </c>
      <c r="D473" s="154" t="s">
        <v>0</v>
      </c>
      <c r="E473" s="14"/>
      <c r="F473" s="14"/>
      <c r="G473" s="5"/>
    </row>
    <row r="474" spans="1:7" x14ac:dyDescent="0.2">
      <c r="B474" s="109" t="s">
        <v>2</v>
      </c>
      <c r="C474" s="4" t="s">
        <v>16</v>
      </c>
    </row>
    <row r="475" spans="1:7" x14ac:dyDescent="0.2">
      <c r="A475" s="150"/>
      <c r="B475" s="11"/>
      <c r="C475" s="4" t="s">
        <v>96</v>
      </c>
      <c r="D475" s="14" t="s">
        <v>6</v>
      </c>
      <c r="E475" s="89"/>
      <c r="G475" s="77"/>
    </row>
    <row r="476" spans="1:7" x14ac:dyDescent="0.2">
      <c r="A476" s="131"/>
      <c r="B476" s="109" t="s">
        <v>2</v>
      </c>
      <c r="C476" s="4" t="s">
        <v>41</v>
      </c>
      <c r="E476" s="89"/>
      <c r="F476" s="77"/>
      <c r="G476" s="77"/>
    </row>
    <row r="477" spans="1:7" x14ac:dyDescent="0.2">
      <c r="A477" s="150"/>
      <c r="B477" s="11"/>
      <c r="C477" s="4" t="s">
        <v>96</v>
      </c>
      <c r="D477" s="14" t="s">
        <v>6</v>
      </c>
      <c r="E477" s="89"/>
      <c r="G477" s="77"/>
    </row>
    <row r="478" spans="1:7" x14ac:dyDescent="0.2">
      <c r="B478" s="109" t="s">
        <v>2</v>
      </c>
      <c r="C478" s="4" t="s">
        <v>17</v>
      </c>
      <c r="D478" s="14" t="s">
        <v>0</v>
      </c>
    </row>
    <row r="479" spans="1:7" x14ac:dyDescent="0.2">
      <c r="B479" s="109" t="s">
        <v>2</v>
      </c>
      <c r="C479" s="4" t="s">
        <v>38</v>
      </c>
      <c r="D479" s="14" t="s">
        <v>0</v>
      </c>
    </row>
    <row r="480" spans="1:7" x14ac:dyDescent="0.2">
      <c r="A480" s="131"/>
      <c r="B480" s="109" t="s">
        <v>2</v>
      </c>
      <c r="C480" s="4" t="s">
        <v>42</v>
      </c>
      <c r="D480" s="14" t="s">
        <v>0</v>
      </c>
      <c r="E480" s="89"/>
      <c r="F480" s="77"/>
      <c r="G480" s="77"/>
    </row>
    <row r="481" spans="1:7" ht="26.25" customHeight="1" x14ac:dyDescent="0.2">
      <c r="B481" s="109" t="s">
        <v>2</v>
      </c>
      <c r="C481" s="4" t="s">
        <v>36</v>
      </c>
    </row>
    <row r="482" spans="1:7" x14ac:dyDescent="0.2">
      <c r="B482" s="109"/>
      <c r="C482" s="4" t="s">
        <v>33</v>
      </c>
      <c r="D482" s="14" t="s">
        <v>6</v>
      </c>
    </row>
    <row r="483" spans="1:7" ht="13.5" customHeight="1" x14ac:dyDescent="0.2">
      <c r="B483" s="109" t="s">
        <v>2</v>
      </c>
      <c r="C483" s="4" t="s">
        <v>91</v>
      </c>
      <c r="D483" s="14" t="s">
        <v>0</v>
      </c>
    </row>
    <row r="484" spans="1:7" x14ac:dyDescent="0.2">
      <c r="A484" s="13"/>
      <c r="B484" s="10"/>
      <c r="C484" s="11"/>
    </row>
    <row r="485" spans="1:7" ht="20.100000000000001" customHeight="1" x14ac:dyDescent="0.2">
      <c r="A485" s="13"/>
      <c r="B485" s="99"/>
      <c r="C485" s="64" t="s">
        <v>48</v>
      </c>
      <c r="D485" s="24"/>
      <c r="E485" s="24"/>
      <c r="F485" s="24"/>
      <c r="G485" s="24"/>
    </row>
    <row r="486" spans="1:7" ht="20.100000000000001" customHeight="1" x14ac:dyDescent="0.2">
      <c r="A486" s="13"/>
      <c r="B486" s="99"/>
      <c r="C486" s="64" t="s">
        <v>11</v>
      </c>
      <c r="D486" s="24"/>
      <c r="E486" s="24"/>
      <c r="F486" s="24"/>
      <c r="G486" s="24"/>
    </row>
    <row r="487" spans="1:7" ht="20.100000000000001" customHeight="1" x14ac:dyDescent="0.2">
      <c r="A487" s="13"/>
      <c r="B487" s="99"/>
      <c r="C487" s="64" t="s">
        <v>49</v>
      </c>
      <c r="D487" s="24"/>
      <c r="E487" s="24"/>
      <c r="F487" s="24"/>
      <c r="G487" s="24"/>
    </row>
    <row r="488" spans="1:7" ht="20.100000000000001" customHeight="1" x14ac:dyDescent="0.2">
      <c r="A488" s="13"/>
      <c r="B488" s="99"/>
      <c r="C488" s="64"/>
      <c r="D488" s="5"/>
      <c r="E488" s="5"/>
    </row>
    <row r="489" spans="1:7" x14ac:dyDescent="0.2">
      <c r="A489" s="13"/>
      <c r="B489" s="99"/>
      <c r="C489" s="120" t="s">
        <v>9</v>
      </c>
    </row>
    <row r="490" spans="1:7" x14ac:dyDescent="0.2">
      <c r="A490" s="13"/>
      <c r="B490" s="99"/>
      <c r="C490" s="121"/>
    </row>
    <row r="491" spans="1:7" x14ac:dyDescent="0.2">
      <c r="B491" s="10"/>
      <c r="C491" s="44"/>
      <c r="D491" s="5"/>
      <c r="E491" s="5"/>
    </row>
    <row r="492" spans="1:7" x14ac:dyDescent="0.2">
      <c r="B492" s="10"/>
      <c r="C492" s="44"/>
      <c r="D492" s="5"/>
      <c r="E492" s="5"/>
    </row>
    <row r="493" spans="1:7" x14ac:dyDescent="0.2">
      <c r="B493" s="10"/>
      <c r="C493" s="44"/>
      <c r="D493" s="5"/>
      <c r="E493" s="5"/>
    </row>
    <row r="494" spans="1:7" x14ac:dyDescent="0.2">
      <c r="B494" s="10"/>
      <c r="C494" s="44"/>
      <c r="D494" s="5"/>
      <c r="E494" s="5"/>
    </row>
    <row r="495" spans="1:7" x14ac:dyDescent="0.2">
      <c r="B495" s="10"/>
      <c r="C495" s="44"/>
      <c r="D495" s="5"/>
      <c r="E495" s="5"/>
    </row>
    <row r="496" spans="1:7" x14ac:dyDescent="0.2">
      <c r="C496" s="44"/>
      <c r="D496" s="5"/>
      <c r="E496" s="5"/>
    </row>
    <row r="497" spans="1:7" x14ac:dyDescent="0.2">
      <c r="C497" s="44"/>
      <c r="D497" s="5"/>
      <c r="E497" s="5"/>
    </row>
    <row r="498" spans="1:7" x14ac:dyDescent="0.2">
      <c r="C498" s="44"/>
      <c r="D498" s="5"/>
      <c r="E498" s="5"/>
    </row>
    <row r="499" spans="1:7" x14ac:dyDescent="0.2">
      <c r="C499" s="44"/>
      <c r="D499" s="5"/>
      <c r="E499" s="5"/>
    </row>
    <row r="500" spans="1:7" x14ac:dyDescent="0.2">
      <c r="C500" s="44"/>
      <c r="D500" s="5"/>
      <c r="E500" s="5"/>
    </row>
    <row r="501" spans="1:7" x14ac:dyDescent="0.2">
      <c r="C501" s="44"/>
      <c r="D501" s="5"/>
      <c r="E501" s="5"/>
    </row>
    <row r="502" spans="1:7" x14ac:dyDescent="0.2">
      <c r="C502" s="44"/>
      <c r="D502" s="5"/>
      <c r="E502" s="5"/>
    </row>
    <row r="503" spans="1:7" s="34" customFormat="1" x14ac:dyDescent="0.2">
      <c r="A503" s="28"/>
      <c r="B503" s="38"/>
      <c r="C503" s="40"/>
      <c r="D503" s="20"/>
      <c r="E503" s="20"/>
      <c r="F503" s="29"/>
      <c r="G503" s="29"/>
    </row>
    <row r="504" spans="1:7" s="34" customFormat="1" x14ac:dyDescent="0.2">
      <c r="A504" s="28"/>
      <c r="B504" s="38"/>
      <c r="C504" s="40"/>
      <c r="D504" s="20"/>
      <c r="E504" s="20"/>
      <c r="F504" s="29"/>
      <c r="G504" s="29"/>
    </row>
    <row r="505" spans="1:7" s="34" customFormat="1" x14ac:dyDescent="0.2">
      <c r="A505" s="28"/>
      <c r="B505" s="38"/>
      <c r="C505" s="40"/>
      <c r="D505" s="20"/>
      <c r="E505" s="20"/>
      <c r="F505" s="29"/>
      <c r="G505" s="29"/>
    </row>
    <row r="506" spans="1:7" s="56" customFormat="1" ht="16.5" customHeight="1" x14ac:dyDescent="0.25">
      <c r="A506" s="54"/>
      <c r="B506" s="110"/>
      <c r="C506" s="55"/>
      <c r="D506" s="68"/>
      <c r="E506" s="68"/>
      <c r="F506" s="85"/>
      <c r="G506" s="85"/>
    </row>
    <row r="507" spans="1:7" s="32" customFormat="1" x14ac:dyDescent="0.2">
      <c r="A507" s="28"/>
      <c r="B507" s="49"/>
      <c r="C507" s="40"/>
      <c r="D507" s="20"/>
      <c r="E507" s="20"/>
      <c r="F507" s="29"/>
      <c r="G507" s="29"/>
    </row>
    <row r="508" spans="1:7" s="34" customFormat="1" x14ac:dyDescent="0.2">
      <c r="A508" s="28"/>
      <c r="B508" s="167"/>
      <c r="C508" s="167"/>
      <c r="D508" s="35"/>
      <c r="E508" s="35"/>
      <c r="F508" s="35"/>
      <c r="G508" s="35"/>
    </row>
    <row r="509" spans="1:7" s="34" customFormat="1" x14ac:dyDescent="0.2">
      <c r="A509" s="28"/>
      <c r="B509" s="36"/>
      <c r="C509" s="31"/>
      <c r="D509" s="27"/>
      <c r="E509" s="27"/>
      <c r="F509" s="29"/>
      <c r="G509" s="29"/>
    </row>
    <row r="510" spans="1:7" s="34" customFormat="1" ht="63" customHeight="1" x14ac:dyDescent="0.2">
      <c r="A510" s="28"/>
      <c r="B510" s="36"/>
      <c r="C510" s="31"/>
      <c r="D510" s="27"/>
      <c r="E510" s="27"/>
      <c r="F510" s="29"/>
      <c r="G510" s="29"/>
    </row>
    <row r="511" spans="1:7" s="34" customFormat="1" x14ac:dyDescent="0.2">
      <c r="A511" s="28"/>
      <c r="B511" s="37"/>
      <c r="C511" s="31"/>
      <c r="D511" s="27"/>
      <c r="E511" s="27"/>
      <c r="F511" s="29"/>
      <c r="G511" s="29"/>
    </row>
    <row r="512" spans="1:7" s="34" customFormat="1" x14ac:dyDescent="0.2">
      <c r="A512" s="28"/>
      <c r="B512" s="30"/>
      <c r="C512" s="31"/>
      <c r="D512" s="27"/>
      <c r="E512" s="27"/>
      <c r="F512" s="29"/>
      <c r="G512" s="29"/>
    </row>
    <row r="513" spans="1:7" s="34" customFormat="1" x14ac:dyDescent="0.2">
      <c r="A513" s="28"/>
      <c r="B513" s="30"/>
      <c r="C513" s="31"/>
      <c r="D513" s="27"/>
      <c r="E513" s="27"/>
      <c r="F513" s="29"/>
      <c r="G513" s="29"/>
    </row>
    <row r="514" spans="1:7" s="34" customFormat="1" x14ac:dyDescent="0.2">
      <c r="A514" s="28"/>
      <c r="B514" s="30"/>
      <c r="C514" s="31"/>
      <c r="D514" s="27"/>
      <c r="E514" s="27"/>
      <c r="F514" s="29"/>
      <c r="G514" s="29"/>
    </row>
    <row r="515" spans="1:7" s="34" customFormat="1" x14ac:dyDescent="0.2">
      <c r="A515" s="28"/>
      <c r="B515" s="30"/>
      <c r="C515" s="31"/>
      <c r="D515" s="27"/>
      <c r="E515" s="27"/>
      <c r="F515" s="29"/>
      <c r="G515" s="29"/>
    </row>
    <row r="516" spans="1:7" s="34" customFormat="1" x14ac:dyDescent="0.2">
      <c r="A516" s="28"/>
      <c r="B516" s="30"/>
      <c r="C516" s="31"/>
      <c r="D516" s="27"/>
      <c r="E516" s="27"/>
      <c r="F516" s="29"/>
      <c r="G516" s="29"/>
    </row>
    <row r="517" spans="1:7" s="34" customFormat="1" ht="12.75" customHeight="1" x14ac:dyDescent="0.2">
      <c r="A517" s="28"/>
      <c r="B517" s="30"/>
      <c r="C517" s="31"/>
      <c r="D517" s="27"/>
      <c r="E517" s="27"/>
      <c r="F517" s="29"/>
      <c r="G517" s="29"/>
    </row>
    <row r="518" spans="1:7" s="34" customFormat="1" x14ac:dyDescent="0.2">
      <c r="A518" s="28"/>
      <c r="B518" s="38"/>
      <c r="C518" s="39"/>
      <c r="D518" s="35"/>
      <c r="E518" s="35"/>
      <c r="F518" s="35"/>
      <c r="G518" s="35"/>
    </row>
    <row r="519" spans="1:7" s="34" customFormat="1" x14ac:dyDescent="0.2">
      <c r="A519" s="28"/>
      <c r="B519" s="30"/>
      <c r="C519" s="31"/>
      <c r="D519" s="20"/>
      <c r="E519" s="20"/>
      <c r="F519" s="29"/>
      <c r="G519" s="29"/>
    </row>
    <row r="520" spans="1:7" s="34" customFormat="1" x14ac:dyDescent="0.2">
      <c r="A520" s="28"/>
      <c r="B520" s="167"/>
      <c r="C520" s="167"/>
      <c r="D520" s="35"/>
      <c r="E520" s="35"/>
      <c r="F520" s="35"/>
      <c r="G520" s="35"/>
    </row>
    <row r="521" spans="1:7" s="34" customFormat="1" x14ac:dyDescent="0.2">
      <c r="A521" s="28"/>
      <c r="B521" s="41"/>
      <c r="C521" s="31"/>
      <c r="D521" s="20"/>
      <c r="E521" s="20"/>
      <c r="F521" s="29"/>
      <c r="G521" s="29"/>
    </row>
    <row r="522" spans="1:7" s="34" customFormat="1" ht="12.75" customHeight="1" x14ac:dyDescent="0.2">
      <c r="A522" s="28"/>
      <c r="B522" s="30"/>
      <c r="C522" s="31"/>
      <c r="D522" s="20"/>
      <c r="E522" s="20"/>
      <c r="F522" s="29"/>
      <c r="G522" s="29"/>
    </row>
    <row r="523" spans="1:7" s="34" customFormat="1" ht="12.75" customHeight="1" x14ac:dyDescent="0.2">
      <c r="A523" s="28"/>
      <c r="B523" s="30"/>
      <c r="C523" s="31"/>
      <c r="D523" s="20"/>
      <c r="E523" s="20"/>
      <c r="F523" s="29"/>
      <c r="G523" s="29"/>
    </row>
    <row r="524" spans="1:7" s="34" customFormat="1" x14ac:dyDescent="0.2">
      <c r="A524" s="28"/>
      <c r="B524" s="30"/>
      <c r="C524" s="31"/>
      <c r="D524" s="20"/>
      <c r="E524" s="20"/>
      <c r="F524" s="29"/>
      <c r="G524" s="29"/>
    </row>
    <row r="525" spans="1:7" s="34" customFormat="1" x14ac:dyDescent="0.2">
      <c r="A525" s="28"/>
      <c r="B525" s="30"/>
      <c r="C525" s="31"/>
      <c r="D525" s="20"/>
      <c r="E525" s="20"/>
      <c r="F525" s="29"/>
      <c r="G525" s="29"/>
    </row>
    <row r="526" spans="1:7" s="34" customFormat="1" x14ac:dyDescent="0.2">
      <c r="A526" s="28"/>
      <c r="B526" s="30"/>
      <c r="C526" s="31"/>
      <c r="D526" s="20"/>
      <c r="E526" s="20"/>
      <c r="F526" s="42"/>
      <c r="G526" s="42"/>
    </row>
    <row r="527" spans="1:7" s="34" customFormat="1" ht="26.25" customHeight="1" x14ac:dyDescent="0.2">
      <c r="A527" s="28"/>
      <c r="B527" s="30"/>
      <c r="C527" s="31"/>
      <c r="D527" s="20"/>
      <c r="E527" s="20"/>
      <c r="F527" s="42"/>
      <c r="G527" s="42"/>
    </row>
    <row r="528" spans="1:7" s="34" customFormat="1" x14ac:dyDescent="0.2">
      <c r="A528" s="28"/>
      <c r="B528" s="30"/>
      <c r="C528" s="31"/>
      <c r="D528" s="20"/>
      <c r="E528" s="20"/>
      <c r="F528" s="42"/>
      <c r="G528" s="42"/>
    </row>
    <row r="529" spans="1:7" s="34" customFormat="1" x14ac:dyDescent="0.2">
      <c r="A529" s="28"/>
      <c r="B529" s="30"/>
      <c r="C529" s="31"/>
      <c r="D529" s="20"/>
      <c r="E529" s="20"/>
      <c r="F529" s="29"/>
      <c r="G529" s="29"/>
    </row>
    <row r="530" spans="1:7" s="34" customFormat="1" x14ac:dyDescent="0.2">
      <c r="A530" s="28"/>
      <c r="B530" s="30"/>
      <c r="C530" s="31"/>
      <c r="D530" s="20"/>
      <c r="E530" s="20"/>
      <c r="F530" s="29"/>
      <c r="G530" s="29"/>
    </row>
    <row r="531" spans="1:7" s="34" customFormat="1" x14ac:dyDescent="0.2">
      <c r="A531" s="43"/>
      <c r="B531" s="33"/>
      <c r="C531" s="39"/>
      <c r="D531" s="35"/>
      <c r="E531" s="35"/>
      <c r="F531" s="35"/>
      <c r="G531" s="35"/>
    </row>
    <row r="532" spans="1:7" s="34" customFormat="1" x14ac:dyDescent="0.2">
      <c r="A532" s="28"/>
      <c r="B532" s="30"/>
      <c r="C532" s="31"/>
      <c r="D532" s="20"/>
      <c r="E532" s="20"/>
      <c r="F532" s="29"/>
      <c r="G532" s="29"/>
    </row>
    <row r="533" spans="1:7" s="34" customFormat="1" x14ac:dyDescent="0.2">
      <c r="A533" s="28"/>
      <c r="B533" s="38"/>
      <c r="C533" s="31"/>
      <c r="D533" s="20"/>
      <c r="E533" s="20"/>
      <c r="F533" s="29"/>
      <c r="G533" s="29"/>
    </row>
    <row r="534" spans="1:7" s="34" customFormat="1" ht="20.100000000000001" customHeight="1" x14ac:dyDescent="0.2">
      <c r="A534" s="43"/>
      <c r="B534" s="50"/>
      <c r="C534" s="51"/>
      <c r="D534" s="35"/>
      <c r="E534" s="35"/>
      <c r="F534" s="35"/>
      <c r="G534" s="35"/>
    </row>
    <row r="535" spans="1:7" s="34" customFormat="1" ht="20.100000000000001" customHeight="1" x14ac:dyDescent="0.2">
      <c r="A535" s="43"/>
      <c r="B535" s="50"/>
      <c r="C535" s="51"/>
      <c r="D535" s="35"/>
      <c r="E535" s="35"/>
      <c r="F535" s="35"/>
      <c r="G535" s="35"/>
    </row>
    <row r="536" spans="1:7" s="34" customFormat="1" ht="20.100000000000001" customHeight="1" x14ac:dyDescent="0.2">
      <c r="A536" s="43"/>
      <c r="B536" s="50"/>
      <c r="C536" s="51"/>
      <c r="D536" s="35"/>
      <c r="E536" s="35"/>
      <c r="F536" s="35"/>
      <c r="G536" s="35"/>
    </row>
    <row r="537" spans="1:7" s="34" customFormat="1" x14ac:dyDescent="0.2">
      <c r="A537" s="43"/>
      <c r="B537" s="50"/>
      <c r="C537" s="57"/>
      <c r="D537" s="58"/>
      <c r="E537" s="59"/>
      <c r="F537" s="60"/>
      <c r="G537" s="60"/>
    </row>
    <row r="538" spans="1:7" s="34" customFormat="1" x14ac:dyDescent="0.2">
      <c r="A538" s="43"/>
      <c r="B538" s="50"/>
      <c r="C538" s="52"/>
      <c r="D538" s="20"/>
      <c r="E538" s="20"/>
      <c r="F538" s="29"/>
      <c r="G538" s="29"/>
    </row>
    <row r="539" spans="1:7" s="34" customFormat="1" x14ac:dyDescent="0.2">
      <c r="A539" s="43"/>
      <c r="B539" s="50"/>
      <c r="C539" s="53"/>
      <c r="D539" s="42"/>
      <c r="E539" s="42"/>
      <c r="F539" s="42"/>
      <c r="G539" s="42"/>
    </row>
  </sheetData>
  <mergeCells count="69">
    <mergeCell ref="B305:C305"/>
    <mergeCell ref="B310:C310"/>
    <mergeCell ref="B363:C363"/>
    <mergeCell ref="B279:C279"/>
    <mergeCell ref="B283:C283"/>
    <mergeCell ref="B287:C287"/>
    <mergeCell ref="B294:C294"/>
    <mergeCell ref="B299:C299"/>
    <mergeCell ref="B236:C236"/>
    <mergeCell ref="B265:C265"/>
    <mergeCell ref="B267:C267"/>
    <mergeCell ref="B271:C271"/>
    <mergeCell ref="B275:C275"/>
    <mergeCell ref="B520:C520"/>
    <mergeCell ref="B386:C386"/>
    <mergeCell ref="B508:C508"/>
    <mergeCell ref="B367:C367"/>
    <mergeCell ref="B464:C464"/>
    <mergeCell ref="B382:C382"/>
    <mergeCell ref="B417:C417"/>
    <mergeCell ref="B431:C431"/>
    <mergeCell ref="B398:C398"/>
    <mergeCell ref="B105:C105"/>
    <mergeCell ref="B118:C118"/>
    <mergeCell ref="B347:C347"/>
    <mergeCell ref="B343:C343"/>
    <mergeCell ref="B144:C144"/>
    <mergeCell ref="B217:C217"/>
    <mergeCell ref="B223:C223"/>
    <mergeCell ref="B229:C229"/>
    <mergeCell ref="B149:C149"/>
    <mergeCell ref="B154:C154"/>
    <mergeCell ref="B174:C174"/>
    <mergeCell ref="B197:C197"/>
    <mergeCell ref="B210:C210"/>
    <mergeCell ref="B240:C240"/>
    <mergeCell ref="B245:C245"/>
    <mergeCell ref="B253:C253"/>
    <mergeCell ref="B5:C5"/>
    <mergeCell ref="B11:C11"/>
    <mergeCell ref="B48:C48"/>
    <mergeCell ref="B13:C13"/>
    <mergeCell ref="B29:C29"/>
    <mergeCell ref="B33:C33"/>
    <mergeCell ref="B35:C35"/>
    <mergeCell ref="B9:C9"/>
    <mergeCell ref="B27:C27"/>
    <mergeCell ref="B23:C23"/>
    <mergeCell ref="B25:C25"/>
    <mergeCell ref="B15:C15"/>
    <mergeCell ref="B17:C17"/>
    <mergeCell ref="B19:C19"/>
    <mergeCell ref="B21:C21"/>
    <mergeCell ref="D454:E454"/>
    <mergeCell ref="B7:C7"/>
    <mergeCell ref="B131:C131"/>
    <mergeCell ref="B31:C31"/>
    <mergeCell ref="B359:C359"/>
    <mergeCell ref="B59:C59"/>
    <mergeCell ref="B137:C137"/>
    <mergeCell ref="B125:C125"/>
    <mergeCell ref="B355:C355"/>
    <mergeCell ref="B371:C371"/>
    <mergeCell ref="B441:C441"/>
    <mergeCell ref="B375:C375"/>
    <mergeCell ref="B384:C384"/>
    <mergeCell ref="B410:C410"/>
    <mergeCell ref="B54:C54"/>
    <mergeCell ref="B79:C79"/>
  </mergeCells>
  <phoneticPr fontId="2" type="noConversion"/>
  <pageMargins left="0.59055118110236227" right="0" top="0.70866141732283472" bottom="0.39370078740157483" header="0.31496062992125984" footer="0.31496062992125984"/>
  <pageSetup paperSize="9" fitToHeight="0" orientation="portrait" r:id="rId1"/>
  <headerFooter alignWithMargins="0">
    <oddHeader>&amp;L&amp;"-,Normal"&amp;8REFECTION DES CANALISATIONS DE CHAUFFAGE ET D’EAU GLACEE – EFS - ANGERS
CHAUFFAGE/RAFRAICHISSEMENT - STADE DCE  – NOVEMBRE 2024
&amp;R&amp;"-,Normal"&amp;8
Page &amp;P</oddHeader>
  </headerFooter>
  <rowBreaks count="12" manualBreakCount="12">
    <brk id="45" max="16383" man="1"/>
    <brk id="98" max="16383" man="1"/>
    <brk id="141" max="7" man="1"/>
    <brk id="196" max="16383" man="1"/>
    <brk id="233" max="6" man="1"/>
    <brk id="262" max="6" man="1"/>
    <brk id="315" max="16383" man="1"/>
    <brk id="340" max="6" man="1"/>
    <brk id="379" max="11" man="1"/>
    <brk id="430" max="6" man="1"/>
    <brk id="461" max="16383" man="1"/>
    <brk id="5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6</vt:i4>
      </vt:variant>
    </vt:vector>
  </HeadingPairs>
  <TitlesOfParts>
    <vt:vector size="8" baseType="lpstr">
      <vt:lpstr>Garde lot PSCV</vt:lpstr>
      <vt:lpstr>DPGF</vt:lpstr>
      <vt:lpstr>DPGF!_Toc389581402</vt:lpstr>
      <vt:lpstr>'Garde lot PSCV'!_Toc456186804</vt:lpstr>
      <vt:lpstr>'Garde lot PSCV'!_Toc456186806</vt:lpstr>
      <vt:lpstr>DPGF!Impression_des_titres</vt:lpstr>
      <vt:lpstr>DPGF!Zone_d_impression</vt:lpstr>
      <vt:lpstr>'Garde lot PSCV'!Zone_d_impression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ISOCRATE</dc:creator>
  <cp:lastModifiedBy>CM@domisocrate.isocrate.com</cp:lastModifiedBy>
  <cp:lastPrinted>2024-11-21T16:11:59Z</cp:lastPrinted>
  <dcterms:created xsi:type="dcterms:W3CDTF">2003-06-11T13:00:18Z</dcterms:created>
  <dcterms:modified xsi:type="dcterms:W3CDTF">2024-11-21T16:14:13Z</dcterms:modified>
</cp:coreProperties>
</file>